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MTC Sebastian\Desktop\JC Kreis Viersen\Ausschreibung\"/>
    </mc:Choice>
  </mc:AlternateContent>
  <xr:revisionPtr revIDLastSave="0" documentId="13_ncr:1_{9B7D72C7-A0FF-4099-8DF1-5B667AAECBDF}" xr6:coauthVersionLast="47" xr6:coauthVersionMax="47" xr10:uidLastSave="{00000000-0000-0000-0000-000000000000}"/>
  <bookViews>
    <workbookView xWindow="-105" yWindow="0" windowWidth="14610" windowHeight="15585" tabRatio="860" xr2:uid="{00000000-000D-0000-FFFF-FFFF00000000}"/>
  </bookViews>
  <sheets>
    <sheet name="Zusammenfassung" sheetId="216" r:id="rId1"/>
    <sheet name="Los 1.1 UR" sheetId="186" r:id="rId2"/>
    <sheet name="Los 1.2 UR" sheetId="211" r:id="rId3"/>
    <sheet name="Los 1.3 UR" sheetId="212" r:id="rId4"/>
    <sheet name="Los 1.4 UR" sheetId="213" r:id="rId5"/>
    <sheet name="Los 1.5 UR" sheetId="214" r:id="rId6"/>
    <sheet name="Los 1.6 UR" sheetId="209" r:id="rId7"/>
    <sheet name="Los 2.1 GlR" sheetId="196" r:id="rId8"/>
  </sheets>
  <definedNames>
    <definedName name="_xlnm._FilterDatabase" localSheetId="1" hidden="1">'Los 1.1 UR'!$A$9:$O$168</definedName>
    <definedName name="_xlnm._FilterDatabase" localSheetId="2" hidden="1">'Los 1.2 UR'!$A$9:$O$70</definedName>
    <definedName name="_xlnm._FilterDatabase" localSheetId="3" hidden="1">'Los 1.3 UR'!$A$9:$O$65</definedName>
    <definedName name="_xlnm._FilterDatabase" localSheetId="4" hidden="1">'Los 1.4 UR'!$A$9:$O$49</definedName>
    <definedName name="_xlnm._FilterDatabase" localSheetId="5" hidden="1">'Los 1.5 UR'!$A$9:$O$77</definedName>
    <definedName name="_xlnm._FilterDatabase" localSheetId="6" hidden="1">'Los 1.6 UR'!$A$9:$O$31</definedName>
    <definedName name="_xlnm._FilterDatabase" localSheetId="7" hidden="1">'Los 2.1 GlR'!$A$12:$I$40</definedName>
    <definedName name="_xlnm._FilterDatabase" localSheetId="0" hidden="1">Zusammenfassung!$A$9:$K$20</definedName>
    <definedName name="Aufschlag">#REF!</definedName>
    <definedName name="Datum">'Los 1.1 UR'!$G$3</definedName>
    <definedName name="_xlnm.Print_Area" localSheetId="0">Zusammenfassung!$A$1:$K$28</definedName>
    <definedName name="Kunde" localSheetId="0">Zusammenfassung!$F$1</definedName>
    <definedName name="Kunde">'Los 1.1 UR'!$B$2</definedName>
    <definedName name="SVS_GLR">'Los 2.1 GlR'!$F$6</definedName>
    <definedName name="SVS_UR_1_1" localSheetId="1">'Los 1.1 UR'!$K$7</definedName>
    <definedName name="SVS_UR_1_2" localSheetId="2">'Los 1.2 UR'!$K$7</definedName>
    <definedName name="SVS_UR_1_3" localSheetId="3">'Los 1.3 UR'!$K$7</definedName>
    <definedName name="SVS_UR_1_4" localSheetId="4">'Los 1.4 UR'!$K$7</definedName>
    <definedName name="SVS_UR_1_5" localSheetId="5">'Los 1.5 UR'!$K$7</definedName>
    <definedName name="SVS_UR_1_7" localSheetId="6">'Los 1.6 UR'!$K$7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186" l="1"/>
  <c r="L16" i="186"/>
  <c r="M16" i="186" s="1"/>
  <c r="O16" i="186" s="1"/>
  <c r="N16" i="186" s="1"/>
  <c r="L17" i="186"/>
  <c r="L18" i="186"/>
  <c r="L19" i="186"/>
  <c r="L20" i="186"/>
  <c r="M20" i="186" s="1"/>
  <c r="O20" i="186" s="1"/>
  <c r="N20" i="186" s="1"/>
  <c r="L21" i="186"/>
  <c r="L22" i="186"/>
  <c r="L23" i="186"/>
  <c r="L24" i="186"/>
  <c r="L25" i="186"/>
  <c r="L26" i="186"/>
  <c r="L27" i="186"/>
  <c r="L28" i="186"/>
  <c r="M28" i="186" s="1"/>
  <c r="O28" i="186" s="1"/>
  <c r="N28" i="186" s="1"/>
  <c r="L29" i="186"/>
  <c r="L30" i="186"/>
  <c r="L31" i="186"/>
  <c r="M31" i="186" s="1"/>
  <c r="O31" i="186" s="1"/>
  <c r="N31" i="186" s="1"/>
  <c r="L32" i="186"/>
  <c r="L33" i="186"/>
  <c r="L34" i="186"/>
  <c r="L35" i="186"/>
  <c r="L36" i="186"/>
  <c r="L37" i="186"/>
  <c r="L38" i="186"/>
  <c r="M38" i="186" s="1"/>
  <c r="O38" i="186" s="1"/>
  <c r="N38" i="186" s="1"/>
  <c r="L39" i="186"/>
  <c r="M39" i="186" s="1"/>
  <c r="O39" i="186" s="1"/>
  <c r="N39" i="186" s="1"/>
  <c r="L40" i="186"/>
  <c r="L44" i="186"/>
  <c r="L45" i="186"/>
  <c r="M45" i="186" s="1"/>
  <c r="O45" i="186" s="1"/>
  <c r="N45" i="186" s="1"/>
  <c r="L46" i="186"/>
  <c r="L47" i="186"/>
  <c r="L48" i="186"/>
  <c r="M48" i="186" s="1"/>
  <c r="O48" i="186" s="1"/>
  <c r="N48" i="186" s="1"/>
  <c r="L49" i="186"/>
  <c r="L50" i="186"/>
  <c r="L51" i="186"/>
  <c r="L52" i="186"/>
  <c r="L53" i="186"/>
  <c r="L54" i="186"/>
  <c r="L55" i="186"/>
  <c r="L56" i="186"/>
  <c r="L57" i="186"/>
  <c r="L58" i="186"/>
  <c r="L59" i="186"/>
  <c r="L60" i="186"/>
  <c r="L61" i="186"/>
  <c r="M61" i="186" s="1"/>
  <c r="O61" i="186" s="1"/>
  <c r="N61" i="186" s="1"/>
  <c r="L62" i="186"/>
  <c r="L63" i="186"/>
  <c r="L64" i="186"/>
  <c r="L65" i="186"/>
  <c r="L66" i="186"/>
  <c r="L67" i="186"/>
  <c r="L68" i="186"/>
  <c r="L69" i="186"/>
  <c r="M69" i="186" s="1"/>
  <c r="O69" i="186" s="1"/>
  <c r="N69" i="186" s="1"/>
  <c r="L70" i="186"/>
  <c r="L71" i="186"/>
  <c r="L72" i="186"/>
  <c r="L73" i="186"/>
  <c r="L74" i="186"/>
  <c r="L75" i="186"/>
  <c r="L76" i="186"/>
  <c r="L77" i="186"/>
  <c r="L78" i="186"/>
  <c r="L79" i="186"/>
  <c r="L80" i="186"/>
  <c r="L81" i="186"/>
  <c r="M81" i="186" s="1"/>
  <c r="O81" i="186" s="1"/>
  <c r="N81" i="186" s="1"/>
  <c r="L84" i="186"/>
  <c r="L85" i="186"/>
  <c r="L86" i="186"/>
  <c r="L87" i="186"/>
  <c r="L88" i="186"/>
  <c r="L89" i="186"/>
  <c r="L90" i="186"/>
  <c r="L91" i="186"/>
  <c r="M91" i="186" s="1"/>
  <c r="O91" i="186" s="1"/>
  <c r="N91" i="186" s="1"/>
  <c r="L92" i="186"/>
  <c r="M92" i="186" s="1"/>
  <c r="O92" i="186" s="1"/>
  <c r="N92" i="186" s="1"/>
  <c r="L93" i="186"/>
  <c r="L94" i="186"/>
  <c r="L95" i="186"/>
  <c r="L96" i="186"/>
  <c r="L97" i="186"/>
  <c r="L98" i="186"/>
  <c r="L99" i="186"/>
  <c r="L100" i="186"/>
  <c r="M100" i="186" s="1"/>
  <c r="O100" i="186" s="1"/>
  <c r="N100" i="186" s="1"/>
  <c r="L101" i="186"/>
  <c r="L102" i="186"/>
  <c r="L103" i="186"/>
  <c r="L104" i="186"/>
  <c r="L105" i="186"/>
  <c r="L106" i="186"/>
  <c r="L107" i="186"/>
  <c r="M107" i="186" s="1"/>
  <c r="O107" i="186" s="1"/>
  <c r="N107" i="186" s="1"/>
  <c r="L108" i="186"/>
  <c r="L109" i="186"/>
  <c r="L111" i="186"/>
  <c r="L112" i="186"/>
  <c r="L113" i="186"/>
  <c r="L114" i="186"/>
  <c r="L115" i="186"/>
  <c r="M115" i="186" s="1"/>
  <c r="O115" i="186" s="1"/>
  <c r="N115" i="186" s="1"/>
  <c r="L116" i="186"/>
  <c r="L117" i="186"/>
  <c r="L118" i="186"/>
  <c r="L119" i="186"/>
  <c r="L120" i="186"/>
  <c r="L121" i="186"/>
  <c r="L122" i="186"/>
  <c r="L123" i="186"/>
  <c r="L124" i="186"/>
  <c r="L125" i="186"/>
  <c r="M125" i="186" s="1"/>
  <c r="O125" i="186" s="1"/>
  <c r="N125" i="186" s="1"/>
  <c r="L126" i="186"/>
  <c r="L127" i="186"/>
  <c r="L128" i="186"/>
  <c r="M128" i="186" s="1"/>
  <c r="O128" i="186" s="1"/>
  <c r="N128" i="186" s="1"/>
  <c r="L129" i="186"/>
  <c r="L130" i="186"/>
  <c r="M130" i="186" s="1"/>
  <c r="O130" i="186" s="1"/>
  <c r="N130" i="186" s="1"/>
  <c r="L131" i="186"/>
  <c r="M131" i="186" s="1"/>
  <c r="O131" i="186" s="1"/>
  <c r="N131" i="186" s="1"/>
  <c r="L132" i="186"/>
  <c r="L133" i="186"/>
  <c r="M133" i="186" s="1"/>
  <c r="O133" i="186" s="1"/>
  <c r="N133" i="186" s="1"/>
  <c r="L134" i="186"/>
  <c r="L135" i="186"/>
  <c r="L136" i="186"/>
  <c r="M136" i="186" s="1"/>
  <c r="O136" i="186" s="1"/>
  <c r="N136" i="186" s="1"/>
  <c r="L137" i="186"/>
  <c r="L138" i="186"/>
  <c r="L139" i="186"/>
  <c r="M139" i="186" s="1"/>
  <c r="O139" i="186" s="1"/>
  <c r="N139" i="186" s="1"/>
  <c r="L140" i="186"/>
  <c r="L144" i="186"/>
  <c r="L145" i="186"/>
  <c r="L146" i="186"/>
  <c r="L147" i="186"/>
  <c r="M147" i="186" s="1"/>
  <c r="O147" i="186" s="1"/>
  <c r="N147" i="186" s="1"/>
  <c r="L148" i="186"/>
  <c r="L149" i="186"/>
  <c r="L150" i="186"/>
  <c r="L151" i="186"/>
  <c r="M151" i="186" s="1"/>
  <c r="O151" i="186" s="1"/>
  <c r="N151" i="186" s="1"/>
  <c r="L152" i="186"/>
  <c r="L153" i="186"/>
  <c r="L154" i="186"/>
  <c r="L155" i="186"/>
  <c r="M155" i="186" s="1"/>
  <c r="O155" i="186" s="1"/>
  <c r="N155" i="186" s="1"/>
  <c r="L156" i="186"/>
  <c r="L157" i="186"/>
  <c r="L158" i="186"/>
  <c r="L159" i="186"/>
  <c r="M159" i="186" s="1"/>
  <c r="O159" i="186" s="1"/>
  <c r="N159" i="186" s="1"/>
  <c r="L160" i="186"/>
  <c r="M160" i="186" s="1"/>
  <c r="O160" i="186" s="1"/>
  <c r="N160" i="186" s="1"/>
  <c r="L161" i="186"/>
  <c r="L162" i="186"/>
  <c r="M162" i="186" s="1"/>
  <c r="O162" i="186" s="1"/>
  <c r="N162" i="186" s="1"/>
  <c r="L163" i="186"/>
  <c r="L164" i="186"/>
  <c r="L165" i="186"/>
  <c r="L166" i="186"/>
  <c r="L167" i="186"/>
  <c r="M165" i="186" l="1"/>
  <c r="O165" i="186" s="1"/>
  <c r="N165" i="186" s="1"/>
  <c r="M132" i="186"/>
  <c r="O132" i="186" s="1"/>
  <c r="N132" i="186" s="1"/>
  <c r="M109" i="186"/>
  <c r="O109" i="186" s="1"/>
  <c r="N109" i="186" s="1"/>
  <c r="M105" i="186"/>
  <c r="O105" i="186" s="1"/>
  <c r="N105" i="186" s="1"/>
  <c r="M101" i="186"/>
  <c r="O101" i="186" s="1"/>
  <c r="N101" i="186" s="1"/>
  <c r="M77" i="186"/>
  <c r="O77" i="186" s="1"/>
  <c r="N77" i="186" s="1"/>
  <c r="M73" i="186"/>
  <c r="O73" i="186" s="1"/>
  <c r="N73" i="186" s="1"/>
  <c r="M62" i="186"/>
  <c r="O62" i="186" s="1"/>
  <c r="N62" i="186" s="1"/>
  <c r="M117" i="186"/>
  <c r="O117" i="186" s="1"/>
  <c r="N117" i="186" s="1"/>
  <c r="M80" i="186"/>
  <c r="O80" i="186" s="1"/>
  <c r="N80" i="186" s="1"/>
  <c r="M25" i="186"/>
  <c r="O25" i="186" s="1"/>
  <c r="N25" i="186" s="1"/>
  <c r="M68" i="186"/>
  <c r="O68" i="186" s="1"/>
  <c r="N68" i="186" s="1"/>
  <c r="M57" i="186"/>
  <c r="O57" i="186" s="1"/>
  <c r="N57" i="186" s="1"/>
  <c r="M113" i="186"/>
  <c r="O113" i="186" s="1"/>
  <c r="N113" i="186" s="1"/>
  <c r="M166" i="186"/>
  <c r="O166" i="186" s="1"/>
  <c r="N166" i="186" s="1"/>
  <c r="M144" i="186"/>
  <c r="O144" i="186" s="1"/>
  <c r="N144" i="186" s="1"/>
  <c r="M120" i="186"/>
  <c r="O120" i="186" s="1"/>
  <c r="N120" i="186" s="1"/>
  <c r="M59" i="186"/>
  <c r="O59" i="186" s="1"/>
  <c r="N59" i="186" s="1"/>
  <c r="M55" i="186"/>
  <c r="O55" i="186" s="1"/>
  <c r="N55" i="186" s="1"/>
  <c r="M51" i="186"/>
  <c r="O51" i="186" s="1"/>
  <c r="N51" i="186" s="1"/>
  <c r="M34" i="186"/>
  <c r="O34" i="186" s="1"/>
  <c r="N34" i="186" s="1"/>
  <c r="M15" i="186"/>
  <c r="O15" i="186" s="1"/>
  <c r="N15" i="186" s="1"/>
  <c r="M154" i="186"/>
  <c r="O154" i="186" s="1"/>
  <c r="N154" i="186" s="1"/>
  <c r="M93" i="186"/>
  <c r="O93" i="186" s="1"/>
  <c r="N93" i="186" s="1"/>
  <c r="M17" i="186"/>
  <c r="O17" i="186" s="1"/>
  <c r="N17" i="186" s="1"/>
  <c r="M129" i="186"/>
  <c r="O129" i="186" s="1"/>
  <c r="N129" i="186" s="1"/>
  <c r="M126" i="186"/>
  <c r="O126" i="186" s="1"/>
  <c r="N126" i="186" s="1"/>
  <c r="M119" i="186"/>
  <c r="O119" i="186" s="1"/>
  <c r="N119" i="186" s="1"/>
  <c r="M104" i="186"/>
  <c r="O104" i="186" s="1"/>
  <c r="N104" i="186" s="1"/>
  <c r="M89" i="186"/>
  <c r="O89" i="186" s="1"/>
  <c r="N89" i="186" s="1"/>
  <c r="M79" i="186"/>
  <c r="O79" i="186" s="1"/>
  <c r="N79" i="186" s="1"/>
  <c r="M71" i="186"/>
  <c r="O71" i="186" s="1"/>
  <c r="N71" i="186" s="1"/>
  <c r="M64" i="186"/>
  <c r="O64" i="186" s="1"/>
  <c r="N64" i="186" s="1"/>
  <c r="M54" i="186"/>
  <c r="O54" i="186" s="1"/>
  <c r="N54" i="186" s="1"/>
  <c r="M36" i="186"/>
  <c r="O36" i="186" s="1"/>
  <c r="N36" i="186" s="1"/>
  <c r="M33" i="186"/>
  <c r="O33" i="186" s="1"/>
  <c r="N33" i="186" s="1"/>
  <c r="M161" i="186"/>
  <c r="O161" i="186" s="1"/>
  <c r="N161" i="186" s="1"/>
  <c r="M116" i="186"/>
  <c r="O116" i="186" s="1"/>
  <c r="N116" i="186" s="1"/>
  <c r="M157" i="186"/>
  <c r="O157" i="186" s="1"/>
  <c r="N157" i="186" s="1"/>
  <c r="M146" i="186"/>
  <c r="O146" i="186" s="1"/>
  <c r="N146" i="186" s="1"/>
  <c r="M149" i="186"/>
  <c r="O149" i="186" s="1"/>
  <c r="N149" i="186" s="1"/>
  <c r="M138" i="186"/>
  <c r="O138" i="186" s="1"/>
  <c r="N138" i="186" s="1"/>
  <c r="M85" i="186"/>
  <c r="O85" i="186" s="1"/>
  <c r="N85" i="186" s="1"/>
  <c r="M78" i="186"/>
  <c r="O78" i="186" s="1"/>
  <c r="N78" i="186" s="1"/>
  <c r="M53" i="186"/>
  <c r="O53" i="186" s="1"/>
  <c r="N53" i="186" s="1"/>
  <c r="M26" i="186"/>
  <c r="O26" i="186" s="1"/>
  <c r="N26" i="186" s="1"/>
  <c r="M23" i="186"/>
  <c r="O23" i="186" s="1"/>
  <c r="N23" i="186" s="1"/>
  <c r="M65" i="186"/>
  <c r="O65" i="186" s="1"/>
  <c r="N65" i="186" s="1"/>
  <c r="M37" i="186"/>
  <c r="O37" i="186" s="1"/>
  <c r="N37" i="186" s="1"/>
  <c r="M135" i="186"/>
  <c r="O135" i="186" s="1"/>
  <c r="N135" i="186" s="1"/>
  <c r="M145" i="186"/>
  <c r="O145" i="186" s="1"/>
  <c r="N145" i="186" s="1"/>
  <c r="M121" i="186"/>
  <c r="O121" i="186" s="1"/>
  <c r="N121" i="186" s="1"/>
  <c r="M99" i="186"/>
  <c r="O99" i="186" s="1"/>
  <c r="N99" i="186" s="1"/>
  <c r="M60" i="186"/>
  <c r="O60" i="186" s="1"/>
  <c r="N60" i="186" s="1"/>
  <c r="M56" i="186"/>
  <c r="O56" i="186" s="1"/>
  <c r="N56" i="186" s="1"/>
  <c r="M29" i="186"/>
  <c r="O29" i="186" s="1"/>
  <c r="N29" i="186" s="1"/>
  <c r="M123" i="186"/>
  <c r="O123" i="186" s="1"/>
  <c r="N123" i="186" s="1"/>
  <c r="M47" i="186"/>
  <c r="O47" i="186" s="1"/>
  <c r="N47" i="186" s="1"/>
  <c r="M152" i="186"/>
  <c r="O152" i="186" s="1"/>
  <c r="N152" i="186" s="1"/>
  <c r="M148" i="186"/>
  <c r="O148" i="186" s="1"/>
  <c r="N148" i="186" s="1"/>
  <c r="M84" i="186"/>
  <c r="O84" i="186" s="1"/>
  <c r="N84" i="186" s="1"/>
  <c r="M63" i="186"/>
  <c r="O63" i="186" s="1"/>
  <c r="N63" i="186" s="1"/>
  <c r="M52" i="186"/>
  <c r="O52" i="186" s="1"/>
  <c r="N52" i="186" s="1"/>
  <c r="M35" i="186"/>
  <c r="O35" i="186" s="1"/>
  <c r="N35" i="186" s="1"/>
  <c r="M32" i="186"/>
  <c r="O32" i="186" s="1"/>
  <c r="N32" i="186" s="1"/>
  <c r="M112" i="186"/>
  <c r="O112" i="186" s="1"/>
  <c r="N112" i="186" s="1"/>
  <c r="M97" i="186"/>
  <c r="O97" i="186" s="1"/>
  <c r="N97" i="186" s="1"/>
  <c r="M76" i="186"/>
  <c r="O76" i="186" s="1"/>
  <c r="N76" i="186" s="1"/>
  <c r="M163" i="186"/>
  <c r="O163" i="186" s="1"/>
  <c r="N163" i="186" s="1"/>
  <c r="M75" i="186"/>
  <c r="O75" i="186" s="1"/>
  <c r="N75" i="186" s="1"/>
  <c r="M19" i="186"/>
  <c r="O19" i="186" s="1"/>
  <c r="N19" i="186" s="1"/>
  <c r="M103" i="186"/>
  <c r="O103" i="186" s="1"/>
  <c r="N103" i="186" s="1"/>
  <c r="M86" i="186"/>
  <c r="O86" i="186" s="1"/>
  <c r="N86" i="186" s="1"/>
  <c r="M66" i="186"/>
  <c r="O66" i="186" s="1"/>
  <c r="N66" i="186" s="1"/>
  <c r="M58" i="186"/>
  <c r="O58" i="186" s="1"/>
  <c r="N58" i="186" s="1"/>
  <c r="M22" i="186"/>
  <c r="O22" i="186" s="1"/>
  <c r="N22" i="186" s="1"/>
  <c r="M158" i="186"/>
  <c r="O158" i="186" s="1"/>
  <c r="N158" i="186" s="1"/>
  <c r="M150" i="186"/>
  <c r="O150" i="186" s="1"/>
  <c r="N150" i="186" s="1"/>
  <c r="M114" i="186"/>
  <c r="O114" i="186" s="1"/>
  <c r="N114" i="186" s="1"/>
  <c r="M122" i="186"/>
  <c r="O122" i="186" s="1"/>
  <c r="N122" i="186" s="1"/>
  <c r="M111" i="186"/>
  <c r="O111" i="186" s="1"/>
  <c r="N111" i="186" s="1"/>
  <c r="M108" i="186"/>
  <c r="O108" i="186" s="1"/>
  <c r="N108" i="186" s="1"/>
  <c r="M94" i="186"/>
  <c r="O94" i="186" s="1"/>
  <c r="N94" i="186" s="1"/>
  <c r="M74" i="186"/>
  <c r="O74" i="186" s="1"/>
  <c r="N74" i="186" s="1"/>
  <c r="M49" i="186"/>
  <c r="O49" i="186" s="1"/>
  <c r="N49" i="186" s="1"/>
  <c r="M44" i="186"/>
  <c r="O44" i="186" s="1"/>
  <c r="N44" i="186" s="1"/>
  <c r="M21" i="186"/>
  <c r="O21" i="186" s="1"/>
  <c r="N21" i="186" s="1"/>
  <c r="M134" i="186"/>
  <c r="O134" i="186" s="1"/>
  <c r="N134" i="186" s="1"/>
  <c r="M106" i="186"/>
  <c r="O106" i="186" s="1"/>
  <c r="N106" i="186" s="1"/>
  <c r="M72" i="186"/>
  <c r="O72" i="186" s="1"/>
  <c r="N72" i="186" s="1"/>
  <c r="M50" i="186"/>
  <c r="O50" i="186" s="1"/>
  <c r="N50" i="186" s="1"/>
  <c r="M18" i="186"/>
  <c r="O18" i="186" s="1"/>
  <c r="N18" i="186" s="1"/>
  <c r="M156" i="186"/>
  <c r="O156" i="186" s="1"/>
  <c r="N156" i="186" s="1"/>
  <c r="M167" i="186"/>
  <c r="O167" i="186" s="1"/>
  <c r="N167" i="186" s="1"/>
  <c r="M164" i="186"/>
  <c r="O164" i="186" s="1"/>
  <c r="N164" i="186" s="1"/>
  <c r="M127" i="186"/>
  <c r="O127" i="186" s="1"/>
  <c r="N127" i="186" s="1"/>
  <c r="M124" i="186"/>
  <c r="O124" i="186" s="1"/>
  <c r="N124" i="186" s="1"/>
  <c r="M102" i="186"/>
  <c r="O102" i="186" s="1"/>
  <c r="N102" i="186" s="1"/>
  <c r="M88" i="186"/>
  <c r="O88" i="186" s="1"/>
  <c r="N88" i="186" s="1"/>
  <c r="M30" i="186"/>
  <c r="O30" i="186" s="1"/>
  <c r="N30" i="186" s="1"/>
  <c r="M27" i="186"/>
  <c r="O27" i="186" s="1"/>
  <c r="N27" i="186" s="1"/>
  <c r="M24" i="186"/>
  <c r="O24" i="186" s="1"/>
  <c r="N24" i="186" s="1"/>
  <c r="M153" i="186"/>
  <c r="O153" i="186" s="1"/>
  <c r="N153" i="186" s="1"/>
  <c r="M95" i="186"/>
  <c r="O95" i="186" s="1"/>
  <c r="N95" i="186" s="1"/>
  <c r="M140" i="186"/>
  <c r="O140" i="186" s="1"/>
  <c r="N140" i="186" s="1"/>
  <c r="M137" i="186"/>
  <c r="O137" i="186" s="1"/>
  <c r="N137" i="186" s="1"/>
  <c r="M118" i="186"/>
  <c r="O118" i="186" s="1"/>
  <c r="N118" i="186" s="1"/>
  <c r="M96" i="186"/>
  <c r="O96" i="186" s="1"/>
  <c r="N96" i="186" s="1"/>
  <c r="M87" i="186"/>
  <c r="O87" i="186" s="1"/>
  <c r="N87" i="186" s="1"/>
  <c r="M70" i="186"/>
  <c r="O70" i="186" s="1"/>
  <c r="N70" i="186" s="1"/>
  <c r="M67" i="186"/>
  <c r="O67" i="186" s="1"/>
  <c r="N67" i="186" s="1"/>
  <c r="M46" i="186"/>
  <c r="O46" i="186" s="1"/>
  <c r="N46" i="186" s="1"/>
  <c r="M40" i="186"/>
  <c r="O40" i="186" s="1"/>
  <c r="N40" i="186" s="1"/>
  <c r="M90" i="186"/>
  <c r="O90" i="186" s="1"/>
  <c r="N90" i="186" s="1"/>
  <c r="M98" i="186"/>
  <c r="O98" i="186" s="1"/>
  <c r="N98" i="186" s="1"/>
  <c r="I32" i="196" l="1"/>
  <c r="I1" i="216"/>
  <c r="L13" i="209"/>
  <c r="L14" i="209"/>
  <c r="L15" i="209"/>
  <c r="L16" i="209"/>
  <c r="L17" i="209"/>
  <c r="L18" i="209"/>
  <c r="L19" i="209"/>
  <c r="L20" i="209"/>
  <c r="L21" i="209"/>
  <c r="L22" i="209"/>
  <c r="L23" i="209"/>
  <c r="L24" i="209"/>
  <c r="L26" i="209"/>
  <c r="L27" i="209"/>
  <c r="L28" i="209"/>
  <c r="L29" i="209"/>
  <c r="L30" i="209"/>
  <c r="E40" i="196"/>
  <c r="L30" i="214"/>
  <c r="L29" i="214"/>
  <c r="H77" i="214"/>
  <c r="L13" i="214"/>
  <c r="L14" i="214"/>
  <c r="L15" i="214"/>
  <c r="L16" i="214"/>
  <c r="L17" i="214"/>
  <c r="L22" i="214"/>
  <c r="L23" i="214"/>
  <c r="L24" i="214"/>
  <c r="L25" i="214"/>
  <c r="L26" i="214"/>
  <c r="L27" i="214"/>
  <c r="L28" i="214"/>
  <c r="L31" i="214"/>
  <c r="L32" i="214"/>
  <c r="L33" i="214"/>
  <c r="L34" i="214"/>
  <c r="L35" i="214"/>
  <c r="L36" i="214"/>
  <c r="L37" i="214"/>
  <c r="L38" i="214"/>
  <c r="L39" i="214"/>
  <c r="L40" i="214"/>
  <c r="L41" i="214"/>
  <c r="L42" i="214"/>
  <c r="L43" i="214"/>
  <c r="L44" i="214"/>
  <c r="L45" i="214"/>
  <c r="L46" i="214"/>
  <c r="L47" i="214"/>
  <c r="L48" i="214"/>
  <c r="L49" i="214"/>
  <c r="L50" i="214"/>
  <c r="L51" i="214"/>
  <c r="L52" i="214"/>
  <c r="L53" i="214"/>
  <c r="L54" i="214"/>
  <c r="L55" i="214"/>
  <c r="L56" i="214"/>
  <c r="L57" i="214"/>
  <c r="L58" i="214"/>
  <c r="L59" i="214"/>
  <c r="L60" i="214"/>
  <c r="L61" i="214"/>
  <c r="L62" i="214"/>
  <c r="L63" i="214"/>
  <c r="L64" i="214"/>
  <c r="L65" i="214"/>
  <c r="L66" i="214"/>
  <c r="L67" i="214"/>
  <c r="L68" i="214"/>
  <c r="L69" i="214"/>
  <c r="L70" i="214"/>
  <c r="L71" i="214"/>
  <c r="L72" i="214"/>
  <c r="L73" i="214"/>
  <c r="L74" i="214"/>
  <c r="L75" i="214"/>
  <c r="L76" i="214"/>
  <c r="L37" i="213"/>
  <c r="H49" i="213"/>
  <c r="L13" i="213"/>
  <c r="L15" i="213"/>
  <c r="L16" i="213"/>
  <c r="L17" i="213"/>
  <c r="L18" i="213"/>
  <c r="L19" i="213"/>
  <c r="L20" i="213"/>
  <c r="L23" i="213"/>
  <c r="L24" i="213"/>
  <c r="L25" i="213"/>
  <c r="L28" i="213"/>
  <c r="L30" i="213"/>
  <c r="L31" i="213"/>
  <c r="L32" i="213"/>
  <c r="L33" i="213"/>
  <c r="L34" i="213"/>
  <c r="L35" i="213"/>
  <c r="L36" i="213"/>
  <c r="L38" i="213"/>
  <c r="L39" i="213"/>
  <c r="L40" i="213"/>
  <c r="L41" i="213"/>
  <c r="L42" i="213"/>
  <c r="L43" i="213"/>
  <c r="L44" i="213"/>
  <c r="L45" i="213"/>
  <c r="L46" i="213"/>
  <c r="L47" i="213"/>
  <c r="L48" i="213"/>
  <c r="L13" i="212"/>
  <c r="L14" i="212"/>
  <c r="L15" i="212"/>
  <c r="L16" i="212"/>
  <c r="L17" i="212"/>
  <c r="L18" i="212"/>
  <c r="L19" i="212"/>
  <c r="L20" i="212"/>
  <c r="L21" i="212"/>
  <c r="L22" i="212"/>
  <c r="L23" i="212"/>
  <c r="L24" i="212"/>
  <c r="L25" i="212"/>
  <c r="L26" i="212"/>
  <c r="L27" i="212"/>
  <c r="L28" i="212"/>
  <c r="L29" i="212"/>
  <c r="L30" i="212"/>
  <c r="L31" i="212"/>
  <c r="L32" i="212"/>
  <c r="L33" i="212"/>
  <c r="L34" i="212"/>
  <c r="L35" i="212"/>
  <c r="L36" i="212"/>
  <c r="L37" i="212"/>
  <c r="L38" i="212"/>
  <c r="L41" i="212"/>
  <c r="L42" i="212"/>
  <c r="L43" i="212"/>
  <c r="L44" i="212"/>
  <c r="L45" i="212"/>
  <c r="L46" i="212"/>
  <c r="L47" i="212"/>
  <c r="L48" i="212"/>
  <c r="L49" i="212"/>
  <c r="L50" i="212"/>
  <c r="L51" i="212"/>
  <c r="L52" i="212"/>
  <c r="L53" i="212"/>
  <c r="L54" i="212"/>
  <c r="L55" i="212"/>
  <c r="L56" i="212"/>
  <c r="L57" i="212"/>
  <c r="L59" i="212"/>
  <c r="L60" i="212"/>
  <c r="L61" i="212"/>
  <c r="L62" i="212"/>
  <c r="L63" i="212"/>
  <c r="L13" i="211"/>
  <c r="L14" i="211"/>
  <c r="L15" i="211"/>
  <c r="L16" i="211"/>
  <c r="L17" i="211"/>
  <c r="L18" i="211"/>
  <c r="L19" i="211"/>
  <c r="L20" i="211"/>
  <c r="L21" i="211"/>
  <c r="L22" i="211"/>
  <c r="L23" i="211"/>
  <c r="L24" i="211"/>
  <c r="L25" i="211"/>
  <c r="L26" i="211"/>
  <c r="L27" i="211"/>
  <c r="L28" i="211"/>
  <c r="L29" i="211"/>
  <c r="L30" i="211"/>
  <c r="L31" i="211"/>
  <c r="L32" i="211"/>
  <c r="L33" i="211"/>
  <c r="L34" i="211"/>
  <c r="L35" i="211"/>
  <c r="L36" i="211"/>
  <c r="L37" i="211"/>
  <c r="L38" i="211"/>
  <c r="L39" i="211"/>
  <c r="L40" i="211"/>
  <c r="L41" i="211"/>
  <c r="L42" i="211"/>
  <c r="L43" i="211"/>
  <c r="L44" i="211"/>
  <c r="L45" i="211"/>
  <c r="L47" i="211"/>
  <c r="L48" i="211"/>
  <c r="L49" i="211"/>
  <c r="L52" i="211"/>
  <c r="L53" i="211"/>
  <c r="L54" i="211"/>
  <c r="L55" i="211"/>
  <c r="L56" i="211"/>
  <c r="L57" i="211"/>
  <c r="L58" i="211"/>
  <c r="L60" i="211"/>
  <c r="L61" i="211"/>
  <c r="L62" i="211"/>
  <c r="L63" i="211"/>
  <c r="L64" i="211"/>
  <c r="L65" i="211"/>
  <c r="L66" i="211"/>
  <c r="L69" i="211"/>
  <c r="I10" i="196"/>
  <c r="D15" i="216" a="1"/>
  <c r="D14" i="216" a="1"/>
  <c r="D13" i="216" a="1"/>
  <c r="D11" i="216" a="1"/>
  <c r="G16" i="216" a="1"/>
  <c r="G12" i="216" a="1"/>
  <c r="G24" i="216" a="1"/>
  <c r="D12" i="216" a="1"/>
  <c r="D24" i="216" a="1"/>
  <c r="G14" i="216" a="1"/>
  <c r="G11" i="216" a="1"/>
  <c r="D16" i="216" a="1"/>
  <c r="G15" i="216" a="1"/>
  <c r="G13" i="216" a="1"/>
  <c r="G11" i="216" l="1"/>
  <c r="D12" i="216"/>
  <c r="D13" i="216"/>
  <c r="D14" i="216"/>
  <c r="D15" i="216"/>
  <c r="D16" i="216"/>
  <c r="D24" i="216"/>
  <c r="G24" i="216"/>
  <c r="D11" i="216"/>
  <c r="G12" i="216"/>
  <c r="G13" i="216"/>
  <c r="G14" i="216"/>
  <c r="G15" i="216"/>
  <c r="G16" i="216"/>
  <c r="M13" i="209"/>
  <c r="O13" i="209" s="1"/>
  <c r="N13" i="209" s="1"/>
  <c r="M17" i="209"/>
  <c r="O17" i="209" s="1"/>
  <c r="N17" i="209" s="1"/>
  <c r="M20" i="209"/>
  <c r="O20" i="209" s="1"/>
  <c r="N20" i="209" s="1"/>
  <c r="M15" i="213"/>
  <c r="O15" i="213" s="1"/>
  <c r="N15" i="213" s="1"/>
  <c r="M18" i="212"/>
  <c r="O18" i="212" s="1"/>
  <c r="N18" i="212" s="1"/>
  <c r="M26" i="209"/>
  <c r="O26" i="209" s="1"/>
  <c r="N26" i="209" s="1"/>
  <c r="M19" i="209"/>
  <c r="O19" i="209" s="1"/>
  <c r="N19" i="209" s="1"/>
  <c r="M14" i="209"/>
  <c r="O14" i="209" s="1"/>
  <c r="N14" i="209" s="1"/>
  <c r="M22" i="209"/>
  <c r="O22" i="209" s="1"/>
  <c r="N22" i="209" s="1"/>
  <c r="M28" i="209"/>
  <c r="O28" i="209" s="1"/>
  <c r="N28" i="209" s="1"/>
  <c r="M29" i="209"/>
  <c r="O29" i="209" s="1"/>
  <c r="N29" i="209" s="1"/>
  <c r="M30" i="209"/>
  <c r="O30" i="209" s="1"/>
  <c r="N30" i="209" s="1"/>
  <c r="M15" i="209"/>
  <c r="O15" i="209" s="1"/>
  <c r="N15" i="209" s="1"/>
  <c r="M24" i="209"/>
  <c r="O24" i="209" s="1"/>
  <c r="N24" i="209" s="1"/>
  <c r="M27" i="209"/>
  <c r="O27" i="209" s="1"/>
  <c r="N27" i="209" s="1"/>
  <c r="M16" i="209"/>
  <c r="O16" i="209" s="1"/>
  <c r="N16" i="209" s="1"/>
  <c r="M18" i="209"/>
  <c r="O18" i="209" s="1"/>
  <c r="N18" i="209" s="1"/>
  <c r="M21" i="209"/>
  <c r="O21" i="209" s="1"/>
  <c r="N21" i="209" s="1"/>
  <c r="M23" i="209"/>
  <c r="O23" i="209" s="1"/>
  <c r="N23" i="209" s="1"/>
  <c r="M30" i="214"/>
  <c r="O30" i="214" s="1"/>
  <c r="N30" i="214" s="1"/>
  <c r="M29" i="214"/>
  <c r="O29" i="214" s="1"/>
  <c r="N29" i="214" s="1"/>
  <c r="M23" i="214"/>
  <c r="O23" i="214" s="1"/>
  <c r="N23" i="214" s="1"/>
  <c r="M68" i="214"/>
  <c r="O68" i="214" s="1"/>
  <c r="N68" i="214" s="1"/>
  <c r="M71" i="214"/>
  <c r="O71" i="214" s="1"/>
  <c r="N71" i="214" s="1"/>
  <c r="M74" i="214"/>
  <c r="O74" i="214" s="1"/>
  <c r="N74" i="214" s="1"/>
  <c r="M75" i="214"/>
  <c r="O75" i="214" s="1"/>
  <c r="N75" i="214" s="1"/>
  <c r="M73" i="214"/>
  <c r="O73" i="214" s="1"/>
  <c r="N73" i="214" s="1"/>
  <c r="M76" i="214"/>
  <c r="O76" i="214" s="1"/>
  <c r="N76" i="214" s="1"/>
  <c r="M70" i="214"/>
  <c r="O70" i="214" s="1"/>
  <c r="N70" i="214" s="1"/>
  <c r="M72" i="214"/>
  <c r="O72" i="214" s="1"/>
  <c r="N72" i="214" s="1"/>
  <c r="M13" i="214"/>
  <c r="O13" i="214" s="1"/>
  <c r="N13" i="214" s="1"/>
  <c r="M69" i="214"/>
  <c r="O69" i="214" s="1"/>
  <c r="N69" i="214" s="1"/>
  <c r="M14" i="214"/>
  <c r="O14" i="214" s="1"/>
  <c r="N14" i="214" s="1"/>
  <c r="M35" i="214"/>
  <c r="O35" i="214" s="1"/>
  <c r="N35" i="214" s="1"/>
  <c r="M58" i="214"/>
  <c r="O58" i="214" s="1"/>
  <c r="N58" i="214" s="1"/>
  <c r="M31" i="214"/>
  <c r="O31" i="214" s="1"/>
  <c r="N31" i="214" s="1"/>
  <c r="M16" i="214"/>
  <c r="O16" i="214" s="1"/>
  <c r="N16" i="214" s="1"/>
  <c r="M32" i="214"/>
  <c r="O32" i="214" s="1"/>
  <c r="N32" i="214" s="1"/>
  <c r="M67" i="214"/>
  <c r="O67" i="214" s="1"/>
  <c r="N67" i="214" s="1"/>
  <c r="M15" i="214"/>
  <c r="O15" i="214" s="1"/>
  <c r="N15" i="214" s="1"/>
  <c r="M28" i="214"/>
  <c r="O28" i="214" s="1"/>
  <c r="N28" i="214" s="1"/>
  <c r="M36" i="214"/>
  <c r="O36" i="214" s="1"/>
  <c r="N36" i="214" s="1"/>
  <c r="M38" i="214"/>
  <c r="O38" i="214" s="1"/>
  <c r="N38" i="214" s="1"/>
  <c r="M41" i="214"/>
  <c r="O41" i="214" s="1"/>
  <c r="N41" i="214" s="1"/>
  <c r="M44" i="214"/>
  <c r="O44" i="214" s="1"/>
  <c r="N44" i="214" s="1"/>
  <c r="M22" i="214"/>
  <c r="O22" i="214" s="1"/>
  <c r="N22" i="214" s="1"/>
  <c r="M25" i="214"/>
  <c r="O25" i="214" s="1"/>
  <c r="N25" i="214" s="1"/>
  <c r="M34" i="214"/>
  <c r="O34" i="214" s="1"/>
  <c r="N34" i="214" s="1"/>
  <c r="M37" i="214"/>
  <c r="O37" i="214" s="1"/>
  <c r="N37" i="214" s="1"/>
  <c r="M39" i="214"/>
  <c r="O39" i="214" s="1"/>
  <c r="N39" i="214" s="1"/>
  <c r="M51" i="214"/>
  <c r="O51" i="214" s="1"/>
  <c r="N51" i="214" s="1"/>
  <c r="M53" i="214"/>
  <c r="O53" i="214" s="1"/>
  <c r="N53" i="214" s="1"/>
  <c r="M56" i="214"/>
  <c r="O56" i="214" s="1"/>
  <c r="N56" i="214" s="1"/>
  <c r="M42" i="214"/>
  <c r="O42" i="214" s="1"/>
  <c r="N42" i="214" s="1"/>
  <c r="M43" i="214"/>
  <c r="O43" i="214" s="1"/>
  <c r="N43" i="214" s="1"/>
  <c r="M45" i="214"/>
  <c r="O45" i="214" s="1"/>
  <c r="N45" i="214" s="1"/>
  <c r="M46" i="214"/>
  <c r="O46" i="214" s="1"/>
  <c r="N46" i="214" s="1"/>
  <c r="M47" i="214"/>
  <c r="O47" i="214" s="1"/>
  <c r="N47" i="214" s="1"/>
  <c r="M48" i="214"/>
  <c r="O48" i="214" s="1"/>
  <c r="N48" i="214" s="1"/>
  <c r="M49" i="214"/>
  <c r="O49" i="214" s="1"/>
  <c r="N49" i="214" s="1"/>
  <c r="M66" i="214"/>
  <c r="O66" i="214" s="1"/>
  <c r="N66" i="214" s="1"/>
  <c r="M24" i="214"/>
  <c r="O24" i="214" s="1"/>
  <c r="N24" i="214" s="1"/>
  <c r="M33" i="214"/>
  <c r="O33" i="214" s="1"/>
  <c r="N33" i="214" s="1"/>
  <c r="M40" i="214"/>
  <c r="O40" i="214" s="1"/>
  <c r="N40" i="214" s="1"/>
  <c r="M50" i="214"/>
  <c r="O50" i="214" s="1"/>
  <c r="N50" i="214" s="1"/>
  <c r="M59" i="214"/>
  <c r="O59" i="214" s="1"/>
  <c r="N59" i="214" s="1"/>
  <c r="M26" i="214"/>
  <c r="O26" i="214" s="1"/>
  <c r="N26" i="214" s="1"/>
  <c r="M52" i="214"/>
  <c r="O52" i="214" s="1"/>
  <c r="N52" i="214" s="1"/>
  <c r="M54" i="214"/>
  <c r="O54" i="214" s="1"/>
  <c r="N54" i="214" s="1"/>
  <c r="M57" i="214"/>
  <c r="O57" i="214" s="1"/>
  <c r="N57" i="214" s="1"/>
  <c r="M17" i="214"/>
  <c r="O17" i="214" s="1"/>
  <c r="N17" i="214" s="1"/>
  <c r="M27" i="214"/>
  <c r="O27" i="214" s="1"/>
  <c r="N27" i="214" s="1"/>
  <c r="M60" i="214"/>
  <c r="O60" i="214" s="1"/>
  <c r="N60" i="214" s="1"/>
  <c r="M62" i="214"/>
  <c r="O62" i="214" s="1"/>
  <c r="N62" i="214" s="1"/>
  <c r="M64" i="214"/>
  <c r="O64" i="214" s="1"/>
  <c r="N64" i="214" s="1"/>
  <c r="M55" i="214"/>
  <c r="O55" i="214" s="1"/>
  <c r="N55" i="214" s="1"/>
  <c r="M61" i="214"/>
  <c r="O61" i="214" s="1"/>
  <c r="N61" i="214" s="1"/>
  <c r="M63" i="214"/>
  <c r="O63" i="214" s="1"/>
  <c r="N63" i="214" s="1"/>
  <c r="M65" i="214"/>
  <c r="O65" i="214" s="1"/>
  <c r="N65" i="214" s="1"/>
  <c r="M37" i="213"/>
  <c r="O37" i="213" s="1"/>
  <c r="N37" i="213" s="1"/>
  <c r="M31" i="213"/>
  <c r="O31" i="213" s="1"/>
  <c r="N31" i="213" s="1"/>
  <c r="M34" i="213"/>
  <c r="O34" i="213" s="1"/>
  <c r="N34" i="213" s="1"/>
  <c r="M39" i="213"/>
  <c r="O39" i="213" s="1"/>
  <c r="N39" i="213" s="1"/>
  <c r="M19" i="213"/>
  <c r="O19" i="213" s="1"/>
  <c r="N19" i="213" s="1"/>
  <c r="M40" i="213"/>
  <c r="O40" i="213" s="1"/>
  <c r="N40" i="213" s="1"/>
  <c r="M18" i="213"/>
  <c r="O18" i="213" s="1"/>
  <c r="N18" i="213" s="1"/>
  <c r="M35" i="213"/>
  <c r="O35" i="213" s="1"/>
  <c r="N35" i="213" s="1"/>
  <c r="M36" i="213"/>
  <c r="O36" i="213" s="1"/>
  <c r="N36" i="213" s="1"/>
  <c r="M38" i="213"/>
  <c r="O38" i="213" s="1"/>
  <c r="N38" i="213" s="1"/>
  <c r="M46" i="213"/>
  <c r="O46" i="213" s="1"/>
  <c r="N46" i="213" s="1"/>
  <c r="M25" i="213"/>
  <c r="O25" i="213" s="1"/>
  <c r="N25" i="213" s="1"/>
  <c r="M33" i="213"/>
  <c r="O33" i="213" s="1"/>
  <c r="N33" i="213" s="1"/>
  <c r="M48" i="213"/>
  <c r="O48" i="213" s="1"/>
  <c r="N48" i="213" s="1"/>
  <c r="M17" i="213"/>
  <c r="O17" i="213" s="1"/>
  <c r="N17" i="213" s="1"/>
  <c r="M16" i="213"/>
  <c r="O16" i="213" s="1"/>
  <c r="N16" i="213" s="1"/>
  <c r="M20" i="213"/>
  <c r="O20" i="213" s="1"/>
  <c r="N20" i="213" s="1"/>
  <c r="M30" i="213"/>
  <c r="O30" i="213" s="1"/>
  <c r="N30" i="213" s="1"/>
  <c r="M32" i="213"/>
  <c r="O32" i="213" s="1"/>
  <c r="N32" i="213" s="1"/>
  <c r="M44" i="213"/>
  <c r="O44" i="213" s="1"/>
  <c r="N44" i="213" s="1"/>
  <c r="M41" i="213"/>
  <c r="O41" i="213" s="1"/>
  <c r="N41" i="213" s="1"/>
  <c r="M42" i="213"/>
  <c r="O42" i="213" s="1"/>
  <c r="N42" i="213" s="1"/>
  <c r="M43" i="213"/>
  <c r="O43" i="213" s="1"/>
  <c r="N43" i="213" s="1"/>
  <c r="M45" i="213"/>
  <c r="O45" i="213" s="1"/>
  <c r="N45" i="213" s="1"/>
  <c r="M47" i="213"/>
  <c r="O47" i="213" s="1"/>
  <c r="N47" i="213" s="1"/>
  <c r="M28" i="213"/>
  <c r="O28" i="213" s="1"/>
  <c r="N28" i="213" s="1"/>
  <c r="M13" i="213"/>
  <c r="O13" i="213" s="1"/>
  <c r="N13" i="213" s="1"/>
  <c r="M23" i="213"/>
  <c r="O23" i="213" s="1"/>
  <c r="N23" i="213" s="1"/>
  <c r="M24" i="213"/>
  <c r="O24" i="213" s="1"/>
  <c r="N24" i="213" s="1"/>
  <c r="M57" i="212"/>
  <c r="O57" i="212" s="1"/>
  <c r="N57" i="212" s="1"/>
  <c r="M37" i="212"/>
  <c r="O37" i="212" s="1"/>
  <c r="N37" i="212" s="1"/>
  <c r="M54" i="212"/>
  <c r="O54" i="212" s="1"/>
  <c r="N54" i="212" s="1"/>
  <c r="M42" i="212"/>
  <c r="O42" i="212" s="1"/>
  <c r="N42" i="212" s="1"/>
  <c r="M55" i="212"/>
  <c r="O55" i="212" s="1"/>
  <c r="N55" i="212" s="1"/>
  <c r="M16" i="212"/>
  <c r="O16" i="212" s="1"/>
  <c r="N16" i="212" s="1"/>
  <c r="M33" i="212"/>
  <c r="O33" i="212" s="1"/>
  <c r="N33" i="212" s="1"/>
  <c r="M56" i="212"/>
  <c r="O56" i="212" s="1"/>
  <c r="N56" i="212" s="1"/>
  <c r="M24" i="212"/>
  <c r="O24" i="212" s="1"/>
  <c r="N24" i="212" s="1"/>
  <c r="M32" i="212"/>
  <c r="O32" i="212" s="1"/>
  <c r="N32" i="212" s="1"/>
  <c r="M50" i="212"/>
  <c r="O50" i="212" s="1"/>
  <c r="N50" i="212" s="1"/>
  <c r="M53" i="212"/>
  <c r="O53" i="212" s="1"/>
  <c r="N53" i="212" s="1"/>
  <c r="M59" i="212"/>
  <c r="O59" i="212" s="1"/>
  <c r="N59" i="212" s="1"/>
  <c r="M20" i="212"/>
  <c r="O20" i="212" s="1"/>
  <c r="N20" i="212" s="1"/>
  <c r="M52" i="212"/>
  <c r="O52" i="212" s="1"/>
  <c r="N52" i="212" s="1"/>
  <c r="M35" i="212"/>
  <c r="O35" i="212" s="1"/>
  <c r="N35" i="212" s="1"/>
  <c r="M61" i="212"/>
  <c r="O61" i="212" s="1"/>
  <c r="N61" i="212" s="1"/>
  <c r="M41" i="212"/>
  <c r="O41" i="212" s="1"/>
  <c r="N41" i="212" s="1"/>
  <c r="M62" i="212"/>
  <c r="O62" i="212" s="1"/>
  <c r="N62" i="212" s="1"/>
  <c r="M60" i="212"/>
  <c r="O60" i="212" s="1"/>
  <c r="N60" i="212" s="1"/>
  <c r="M23" i="212"/>
  <c r="O23" i="212" s="1"/>
  <c r="N23" i="212" s="1"/>
  <c r="M22" i="212"/>
  <c r="O22" i="212" s="1"/>
  <c r="N22" i="212" s="1"/>
  <c r="M36" i="212"/>
  <c r="O36" i="212" s="1"/>
  <c r="N36" i="212" s="1"/>
  <c r="M14" i="212"/>
  <c r="O14" i="212" s="1"/>
  <c r="N14" i="212" s="1"/>
  <c r="M19" i="212"/>
  <c r="O19" i="212" s="1"/>
  <c r="N19" i="212" s="1"/>
  <c r="M21" i="212"/>
  <c r="O21" i="212" s="1"/>
  <c r="N21" i="212" s="1"/>
  <c r="M26" i="212"/>
  <c r="O26" i="212" s="1"/>
  <c r="N26" i="212" s="1"/>
  <c r="M28" i="212"/>
  <c r="O28" i="212" s="1"/>
  <c r="N28" i="212" s="1"/>
  <c r="M31" i="212"/>
  <c r="O31" i="212" s="1"/>
  <c r="N31" i="212" s="1"/>
  <c r="M38" i="212"/>
  <c r="O38" i="212" s="1"/>
  <c r="N38" i="212" s="1"/>
  <c r="M51" i="212"/>
  <c r="O51" i="212" s="1"/>
  <c r="N51" i="212" s="1"/>
  <c r="M13" i="212"/>
  <c r="O13" i="212" s="1"/>
  <c r="N13" i="212" s="1"/>
  <c r="M17" i="212"/>
  <c r="O17" i="212" s="1"/>
  <c r="N17" i="212" s="1"/>
  <c r="M25" i="212"/>
  <c r="O25" i="212" s="1"/>
  <c r="N25" i="212" s="1"/>
  <c r="M27" i="212"/>
  <c r="O27" i="212" s="1"/>
  <c r="N27" i="212" s="1"/>
  <c r="M30" i="212"/>
  <c r="O30" i="212" s="1"/>
  <c r="N30" i="212" s="1"/>
  <c r="M34" i="212"/>
  <c r="O34" i="212" s="1"/>
  <c r="N34" i="212" s="1"/>
  <c r="M43" i="212"/>
  <c r="O43" i="212" s="1"/>
  <c r="N43" i="212" s="1"/>
  <c r="M44" i="212"/>
  <c r="O44" i="212" s="1"/>
  <c r="N44" i="212" s="1"/>
  <c r="M15" i="212"/>
  <c r="O15" i="212" s="1"/>
  <c r="N15" i="212" s="1"/>
  <c r="M45" i="212"/>
  <c r="O45" i="212" s="1"/>
  <c r="N45" i="212" s="1"/>
  <c r="M46" i="212"/>
  <c r="O46" i="212" s="1"/>
  <c r="N46" i="212" s="1"/>
  <c r="M48" i="212"/>
  <c r="O48" i="212" s="1"/>
  <c r="N48" i="212" s="1"/>
  <c r="M29" i="212"/>
  <c r="O29" i="212" s="1"/>
  <c r="N29" i="212" s="1"/>
  <c r="M47" i="212"/>
  <c r="O47" i="212" s="1"/>
  <c r="N47" i="212" s="1"/>
  <c r="M63" i="212"/>
  <c r="O63" i="212" s="1"/>
  <c r="N63" i="212" s="1"/>
  <c r="M49" i="212"/>
  <c r="O49" i="212" s="1"/>
  <c r="N49" i="212" s="1"/>
  <c r="M27" i="211"/>
  <c r="O27" i="211" s="1"/>
  <c r="N27" i="211" s="1"/>
  <c r="M48" i="211"/>
  <c r="O48" i="211" s="1"/>
  <c r="N48" i="211" s="1"/>
  <c r="M35" i="211"/>
  <c r="O35" i="211" s="1"/>
  <c r="N35" i="211" s="1"/>
  <c r="M52" i="211"/>
  <c r="O52" i="211" s="1"/>
  <c r="N52" i="211" s="1"/>
  <c r="M66" i="211"/>
  <c r="O66" i="211" s="1"/>
  <c r="N66" i="211" s="1"/>
  <c r="M69" i="211"/>
  <c r="O69" i="211" s="1"/>
  <c r="N69" i="211" s="1"/>
  <c r="M49" i="211"/>
  <c r="O49" i="211" s="1"/>
  <c r="N49" i="211" s="1"/>
  <c r="M16" i="211"/>
  <c r="O16" i="211" s="1"/>
  <c r="N16" i="211" s="1"/>
  <c r="M29" i="211"/>
  <c r="O29" i="211" s="1"/>
  <c r="N29" i="211" s="1"/>
  <c r="M31" i="211"/>
  <c r="O31" i="211" s="1"/>
  <c r="N31" i="211" s="1"/>
  <c r="M34" i="211"/>
  <c r="O34" i="211" s="1"/>
  <c r="N34" i="211" s="1"/>
  <c r="M54" i="211"/>
  <c r="O54" i="211" s="1"/>
  <c r="N54" i="211" s="1"/>
  <c r="M33" i="211"/>
  <c r="O33" i="211" s="1"/>
  <c r="N33" i="211" s="1"/>
  <c r="M32" i="211"/>
  <c r="O32" i="211" s="1"/>
  <c r="N32" i="211" s="1"/>
  <c r="M39" i="211"/>
  <c r="O39" i="211" s="1"/>
  <c r="N39" i="211" s="1"/>
  <c r="M40" i="211"/>
  <c r="O40" i="211" s="1"/>
  <c r="N40" i="211" s="1"/>
  <c r="M57" i="211"/>
  <c r="O57" i="211" s="1"/>
  <c r="N57" i="211" s="1"/>
  <c r="M58" i="211"/>
  <c r="O58" i="211" s="1"/>
  <c r="N58" i="211" s="1"/>
  <c r="M63" i="211"/>
  <c r="O63" i="211" s="1"/>
  <c r="N63" i="211" s="1"/>
  <c r="M65" i="211"/>
  <c r="O65" i="211" s="1"/>
  <c r="N65" i="211" s="1"/>
  <c r="M26" i="211"/>
  <c r="O26" i="211" s="1"/>
  <c r="N26" i="211" s="1"/>
  <c r="M19" i="211"/>
  <c r="O19" i="211" s="1"/>
  <c r="N19" i="211" s="1"/>
  <c r="M22" i="211"/>
  <c r="O22" i="211" s="1"/>
  <c r="N22" i="211" s="1"/>
  <c r="M25" i="211"/>
  <c r="O25" i="211" s="1"/>
  <c r="N25" i="211" s="1"/>
  <c r="M47" i="211"/>
  <c r="O47" i="211" s="1"/>
  <c r="N47" i="211" s="1"/>
  <c r="M53" i="211"/>
  <c r="O53" i="211" s="1"/>
  <c r="N53" i="211" s="1"/>
  <c r="M14" i="211"/>
  <c r="O14" i="211" s="1"/>
  <c r="N14" i="211" s="1"/>
  <c r="M17" i="211"/>
  <c r="O17" i="211" s="1"/>
  <c r="N17" i="211" s="1"/>
  <c r="M18" i="211"/>
  <c r="O18" i="211" s="1"/>
  <c r="N18" i="211" s="1"/>
  <c r="M21" i="211"/>
  <c r="O21" i="211" s="1"/>
  <c r="N21" i="211" s="1"/>
  <c r="M24" i="211"/>
  <c r="O24" i="211" s="1"/>
  <c r="N24" i="211" s="1"/>
  <c r="M38" i="211"/>
  <c r="O38" i="211" s="1"/>
  <c r="N38" i="211" s="1"/>
  <c r="M64" i="211"/>
  <c r="O64" i="211" s="1"/>
  <c r="N64" i="211" s="1"/>
  <c r="M36" i="211"/>
  <c r="O36" i="211" s="1"/>
  <c r="N36" i="211" s="1"/>
  <c r="M62" i="211"/>
  <c r="O62" i="211" s="1"/>
  <c r="N62" i="211" s="1"/>
  <c r="M55" i="211"/>
  <c r="O55" i="211" s="1"/>
  <c r="N55" i="211" s="1"/>
  <c r="M60" i="211"/>
  <c r="O60" i="211" s="1"/>
  <c r="N60" i="211" s="1"/>
  <c r="M13" i="211"/>
  <c r="O13" i="211" s="1"/>
  <c r="N13" i="211" s="1"/>
  <c r="M15" i="211"/>
  <c r="O15" i="211" s="1"/>
  <c r="N15" i="211" s="1"/>
  <c r="M20" i="211"/>
  <c r="O20" i="211" s="1"/>
  <c r="N20" i="211" s="1"/>
  <c r="M23" i="211"/>
  <c r="O23" i="211" s="1"/>
  <c r="N23" i="211" s="1"/>
  <c r="M28" i="211"/>
  <c r="O28" i="211" s="1"/>
  <c r="N28" i="211" s="1"/>
  <c r="M30" i="211"/>
  <c r="O30" i="211" s="1"/>
  <c r="N30" i="211" s="1"/>
  <c r="M37" i="211"/>
  <c r="O37" i="211" s="1"/>
  <c r="N37" i="211" s="1"/>
  <c r="M41" i="211"/>
  <c r="O41" i="211" s="1"/>
  <c r="N41" i="211" s="1"/>
  <c r="M43" i="211"/>
  <c r="O43" i="211" s="1"/>
  <c r="N43" i="211" s="1"/>
  <c r="M45" i="211"/>
  <c r="O45" i="211" s="1"/>
  <c r="N45" i="211" s="1"/>
  <c r="M56" i="211"/>
  <c r="O56" i="211" s="1"/>
  <c r="N56" i="211" s="1"/>
  <c r="M61" i="211"/>
  <c r="O61" i="211" s="1"/>
  <c r="N61" i="211" s="1"/>
  <c r="M42" i="211"/>
  <c r="O42" i="211" s="1"/>
  <c r="N42" i="211" s="1"/>
  <c r="M44" i="211"/>
  <c r="O44" i="211" s="1"/>
  <c r="N44" i="211" s="1"/>
  <c r="B2" i="196"/>
  <c r="I14" i="196" l="1"/>
  <c r="O8" i="212" l="1"/>
  <c r="O8" i="211"/>
  <c r="O8" i="186"/>
  <c r="E39" i="196" l="1"/>
  <c r="I37" i="196"/>
  <c r="E30" i="196"/>
  <c r="E26" i="196"/>
  <c r="I33" i="196"/>
  <c r="I28" i="196"/>
  <c r="I24" i="196"/>
  <c r="E22" i="196"/>
  <c r="I20" i="196"/>
  <c r="I16" i="196"/>
  <c r="I15" i="196"/>
  <c r="E35" i="196" l="1"/>
  <c r="E18" i="196"/>
  <c r="D3" i="196"/>
  <c r="I38" i="196"/>
  <c r="I34" i="196"/>
  <c r="I29" i="196"/>
  <c r="I25" i="196"/>
  <c r="I21" i="196"/>
  <c r="I17" i="196"/>
  <c r="I3" i="196"/>
  <c r="F3" i="196" a="1"/>
  <c r="F3" i="196" s="1"/>
  <c r="F2" i="196" a="1"/>
  <c r="F2" i="196" s="1"/>
  <c r="I39" i="196" l="1"/>
  <c r="H39" i="196" a="1"/>
  <c r="H39" i="196" s="1"/>
  <c r="I26" i="196"/>
  <c r="H26" i="196" a="1"/>
  <c r="H26" i="196" s="1"/>
  <c r="I18" i="196"/>
  <c r="H18" i="196" a="1"/>
  <c r="H18" i="196" s="1"/>
  <c r="I22" i="196"/>
  <c r="H22" i="196" a="1"/>
  <c r="H22" i="196" s="1"/>
  <c r="I30" i="196"/>
  <c r="H30" i="196" a="1"/>
  <c r="H30" i="196" s="1"/>
  <c r="I7" i="196"/>
  <c r="G3" i="212" l="1"/>
  <c r="G3" i="213"/>
  <c r="G3" i="214"/>
  <c r="G3" i="209"/>
  <c r="G3" i="211"/>
  <c r="B2" i="212"/>
  <c r="B2" i="213"/>
  <c r="B2" i="214"/>
  <c r="B2" i="209"/>
  <c r="B2" i="211"/>
  <c r="O5" i="214"/>
  <c r="L12" i="214"/>
  <c r="L11" i="214"/>
  <c r="O8" i="214"/>
  <c r="O5" i="213"/>
  <c r="L12" i="213"/>
  <c r="L11" i="213"/>
  <c r="O8" i="213"/>
  <c r="H65" i="212"/>
  <c r="O5" i="212" s="1"/>
  <c r="L12" i="212"/>
  <c r="L11" i="212"/>
  <c r="H70" i="211"/>
  <c r="O5" i="211" s="1"/>
  <c r="L12" i="211"/>
  <c r="L11" i="211"/>
  <c r="H31" i="209"/>
  <c r="O5" i="209" s="1"/>
  <c r="L12" i="209"/>
  <c r="L11" i="209"/>
  <c r="O8" i="209"/>
  <c r="M12" i="209" l="1"/>
  <c r="O12" i="209" s="1"/>
  <c r="N12" i="209" s="1"/>
  <c r="M11" i="214"/>
  <c r="O11" i="214" s="1"/>
  <c r="M11" i="213"/>
  <c r="O11" i="213" s="1"/>
  <c r="M12" i="212"/>
  <c r="O12" i="212" s="1"/>
  <c r="N12" i="212" s="1"/>
  <c r="M11" i="211"/>
  <c r="O11" i="211" s="1"/>
  <c r="N11" i="211" s="1"/>
  <c r="M12" i="214"/>
  <c r="O12" i="214" s="1"/>
  <c r="N12" i="214" s="1"/>
  <c r="L77" i="214"/>
  <c r="O6" i="214" s="1"/>
  <c r="M12" i="213"/>
  <c r="O12" i="213" s="1"/>
  <c r="N12" i="213" s="1"/>
  <c r="M12" i="211"/>
  <c r="O12" i="211" s="1"/>
  <c r="N12" i="211" s="1"/>
  <c r="L70" i="211"/>
  <c r="M11" i="212"/>
  <c r="L65" i="212"/>
  <c r="L49" i="213"/>
  <c r="L31" i="209"/>
  <c r="M11" i="209"/>
  <c r="I15" i="216" a="1"/>
  <c r="I15" i="216" l="1"/>
  <c r="M77" i="214"/>
  <c r="O3" i="214" s="1"/>
  <c r="M49" i="213"/>
  <c r="O3" i="213" s="1"/>
  <c r="L1" i="211"/>
  <c r="M70" i="211"/>
  <c r="O3" i="211" s="1"/>
  <c r="O70" i="211"/>
  <c r="O2" i="211" s="1"/>
  <c r="O77" i="214"/>
  <c r="O2" i="214" s="1"/>
  <c r="N11" i="214"/>
  <c r="L1" i="214" s="1"/>
  <c r="O6" i="212"/>
  <c r="M65" i="212"/>
  <c r="O3" i="212" s="1"/>
  <c r="O11" i="212"/>
  <c r="O6" i="211"/>
  <c r="O6" i="213"/>
  <c r="O49" i="213"/>
  <c r="O2" i="213" s="1"/>
  <c r="N11" i="213"/>
  <c r="L1" i="213" s="1"/>
  <c r="M31" i="209"/>
  <c r="O3" i="209" s="1"/>
  <c r="O11" i="209"/>
  <c r="O6" i="209"/>
  <c r="I14" i="216" a="1"/>
  <c r="K15" i="216" a="1"/>
  <c r="I13" i="216" a="1"/>
  <c r="E15" i="216" a="1"/>
  <c r="I12" i="216" a="1"/>
  <c r="K14" i="216" a="1"/>
  <c r="F13" i="216" a="1"/>
  <c r="E12" i="216" a="1"/>
  <c r="F12" i="216" a="1"/>
  <c r="I16" i="216" a="1"/>
  <c r="E14" i="216" a="1"/>
  <c r="K12" i="216" a="1"/>
  <c r="F15" i="216" a="1"/>
  <c r="F14" i="216" a="1"/>
  <c r="F16" i="216" a="1"/>
  <c r="F16" i="216" l="1"/>
  <c r="I16" i="216"/>
  <c r="K15" i="216"/>
  <c r="F15" i="216"/>
  <c r="E15" i="216"/>
  <c r="O7" i="214"/>
  <c r="K14" i="216"/>
  <c r="I14" i="216"/>
  <c r="E14" i="216"/>
  <c r="F14" i="216"/>
  <c r="I13" i="216"/>
  <c r="F13" i="216"/>
  <c r="E12" i="216"/>
  <c r="F12" i="216"/>
  <c r="I12" i="216"/>
  <c r="K12" i="216"/>
  <c r="O7" i="213"/>
  <c r="K49" i="213"/>
  <c r="O4" i="213" s="1"/>
  <c r="K77" i="214"/>
  <c r="O4" i="214" s="1"/>
  <c r="K70" i="211"/>
  <c r="O4" i="211" s="1"/>
  <c r="K31" i="209"/>
  <c r="O4" i="209" s="1"/>
  <c r="B7" i="213"/>
  <c r="O7" i="211"/>
  <c r="B7" i="211"/>
  <c r="B7" i="214"/>
  <c r="O65" i="212"/>
  <c r="N11" i="212"/>
  <c r="L1" i="212" s="1"/>
  <c r="K65" i="212"/>
  <c r="O4" i="212" s="1"/>
  <c r="O31" i="209"/>
  <c r="N11" i="209"/>
  <c r="L1" i="209" s="1"/>
  <c r="K16" i="216" a="1"/>
  <c r="H15" i="216" a="1"/>
  <c r="H14" i="216" a="1"/>
  <c r="H16" i="216" a="1"/>
  <c r="H12" i="216" a="1"/>
  <c r="H13" i="216" a="1"/>
  <c r="K13" i="216" a="1"/>
  <c r="H16" i="216" l="1"/>
  <c r="K16" i="216"/>
  <c r="H15" i="216"/>
  <c r="H14" i="216"/>
  <c r="H13" i="216"/>
  <c r="K13" i="216"/>
  <c r="H12" i="216"/>
  <c r="O2" i="212"/>
  <c r="B7" i="212"/>
  <c r="O2" i="209"/>
  <c r="B7" i="209"/>
  <c r="J14" i="216" a="1"/>
  <c r="J13" i="216" a="1"/>
  <c r="E13" i="216" a="1"/>
  <c r="J12" i="216" a="1"/>
  <c r="J15" i="216" a="1"/>
  <c r="E16" i="216" a="1"/>
  <c r="J16" i="216" a="1"/>
  <c r="E16" i="216" l="1"/>
  <c r="J16" i="216"/>
  <c r="O7" i="209"/>
  <c r="G5" i="209"/>
  <c r="J15" i="216"/>
  <c r="G5" i="214"/>
  <c r="J14" i="216"/>
  <c r="G5" i="213"/>
  <c r="J13" i="216"/>
  <c r="E13" i="216"/>
  <c r="G5" i="212"/>
  <c r="O7" i="212"/>
  <c r="J12" i="216"/>
  <c r="G5" i="211"/>
  <c r="I35" i="196"/>
  <c r="I40" i="196" s="1"/>
  <c r="I2" i="196" s="1"/>
  <c r="I5" i="196" s="1"/>
  <c r="H35" i="196" a="1"/>
  <c r="H35" i="196" s="1"/>
  <c r="G1" i="196" s="1"/>
  <c r="K24" i="216" a="1"/>
  <c r="K24" i="216" l="1"/>
  <c r="H40" i="196" a="1"/>
  <c r="H40" i="196" s="1"/>
  <c r="I6" i="196" s="1"/>
  <c r="I4" i="196"/>
  <c r="F24" i="216" a="1"/>
  <c r="H24" i="216" a="1"/>
  <c r="H24" i="216" l="1"/>
  <c r="F24" i="216"/>
  <c r="F25" i="216" s="1"/>
  <c r="E24" i="216" a="1"/>
  <c r="J24" i="216" a="1"/>
  <c r="J24" i="216" l="1"/>
  <c r="E24" i="216"/>
  <c r="E25" i="216" s="1"/>
  <c r="E28" i="216" s="1"/>
  <c r="H168" i="186" l="1"/>
  <c r="O5" i="186" l="1"/>
  <c r="L168" i="186" l="1"/>
  <c r="M168" i="186" l="1"/>
  <c r="O3" i="186" s="1"/>
  <c r="O6" i="186"/>
  <c r="I11" i="216" a="1"/>
  <c r="F11" i="216" a="1"/>
  <c r="F11" i="216" l="1"/>
  <c r="F17" i="216" s="1"/>
  <c r="I11" i="216"/>
  <c r="O168" i="186"/>
  <c r="L1" i="186"/>
  <c r="K168" i="186"/>
  <c r="O4" i="186" s="1"/>
  <c r="K11" i="216" a="1"/>
  <c r="H11" i="216" a="1"/>
  <c r="H11" i="216" l="1"/>
  <c r="K11" i="216"/>
  <c r="O2" i="186"/>
  <c r="B7" i="186"/>
  <c r="J11" i="216" a="1"/>
  <c r="E11" i="216" a="1"/>
  <c r="J11" i="216" l="1"/>
  <c r="G5" i="186"/>
  <c r="E11" i="216"/>
  <c r="E17" i="216" s="1"/>
  <c r="E20" i="216" s="1"/>
  <c r="O7" i="18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<sst xmlns="http://schemas.openxmlformats.org/spreadsheetml/2006/main" count="1928" uniqueCount="391">
  <si>
    <t>Unterhaltsreinigung</t>
  </si>
  <si>
    <t>Pos.</t>
  </si>
  <si>
    <t xml:space="preserve">Raumart </t>
  </si>
  <si>
    <t>Etage</t>
  </si>
  <si>
    <t>LV</t>
  </si>
  <si>
    <t>Flur</t>
  </si>
  <si>
    <t>GS</t>
  </si>
  <si>
    <t>AG</t>
  </si>
  <si>
    <t>Grundfläche:</t>
  </si>
  <si>
    <t>Reinigungsfläche:</t>
  </si>
  <si>
    <t>EP Reinigungsfläche:</t>
  </si>
  <si>
    <t>Produktivstunden:</t>
  </si>
  <si>
    <t>Durchschnittsleistung:</t>
  </si>
  <si>
    <t>Angebotswert:</t>
  </si>
  <si>
    <t>R-Nr.</t>
  </si>
  <si>
    <t>Los:</t>
  </si>
  <si>
    <t>Büro</t>
  </si>
  <si>
    <t>h / Jahr</t>
  </si>
  <si>
    <t>Leistg:</t>
  </si>
  <si>
    <t>Datenherkunft:</t>
  </si>
  <si>
    <t>Objekt:</t>
  </si>
  <si>
    <t>Stand:</t>
  </si>
  <si>
    <t>Bodenbelag</t>
  </si>
  <si>
    <t>Fläche
(m²)</t>
  </si>
  <si>
    <t>Intervall
(Jahr)</t>
  </si>
  <si>
    <t>EP-RG 
(€)</t>
  </si>
  <si>
    <t>GP-Jahr
(€)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</si>
  <si>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</si>
  <si>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</si>
  <si>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</si>
  <si>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</si>
  <si>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</si>
  <si>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</si>
  <si>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</si>
  <si>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</si>
  <si>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</si>
  <si>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</si>
  <si>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KR:</t>
  </si>
  <si>
    <t>keine Reinigung</t>
  </si>
  <si>
    <t>SR:</t>
  </si>
  <si>
    <t>Sonderreinigung</t>
  </si>
  <si>
    <t>D</t>
  </si>
  <si>
    <t>zu reinigende Räume:</t>
  </si>
  <si>
    <t xml:space="preserve">Kalkulatorischer Stundenverrechnungssatz: </t>
  </si>
  <si>
    <t>Besprechungsraum</t>
  </si>
  <si>
    <t xml:space="preserve">Intervall
</t>
  </si>
  <si>
    <t>C1</t>
  </si>
  <si>
    <t>C2</t>
  </si>
  <si>
    <t>E1</t>
  </si>
  <si>
    <t>E2</t>
  </si>
  <si>
    <t>E3</t>
  </si>
  <si>
    <t>Aufzug</t>
  </si>
  <si>
    <t>G1</t>
  </si>
  <si>
    <t>I2</t>
  </si>
  <si>
    <t>J1</t>
  </si>
  <si>
    <t>Küche</t>
  </si>
  <si>
    <t>K</t>
  </si>
  <si>
    <t>Kunde:</t>
  </si>
  <si>
    <t>Los</t>
  </si>
  <si>
    <t>Gewerk</t>
  </si>
  <si>
    <t>Leistung</t>
  </si>
  <si>
    <t>UR</t>
  </si>
  <si>
    <t>Gewerk:</t>
  </si>
  <si>
    <t>GP-Jahr:</t>
  </si>
  <si>
    <t>Gesamtpreis pro Jahr</t>
  </si>
  <si>
    <t xml:space="preserve">Zusammenfassung der Angebotswerte </t>
  </si>
  <si>
    <t>Angaben zum Angebot</t>
  </si>
  <si>
    <t>Alle Angaben zu Angebotswerten sind in Euro ohne Umsatzsteuer anzugeben!</t>
  </si>
  <si>
    <t>Im Zweifellsfall gelten die Angebotswerte aus den Preisblättern.</t>
  </si>
  <si>
    <t>Jährlicher Angebotswert ohne Ust. (€)</t>
  </si>
  <si>
    <t>KR</t>
  </si>
  <si>
    <t>U2</t>
  </si>
  <si>
    <t xml:space="preserve">Höchste zulässige Reinigungsleistung (m²/h): </t>
  </si>
  <si>
    <t>diverse Objekte</t>
  </si>
  <si>
    <t>ZS</t>
  </si>
  <si>
    <t>Objekt</t>
  </si>
  <si>
    <t>Gesamtsumme</t>
  </si>
  <si>
    <t>V</t>
  </si>
  <si>
    <t>Bereich</t>
  </si>
  <si>
    <t>Intervall:</t>
  </si>
  <si>
    <t>Glasreinigung</t>
  </si>
  <si>
    <t>Kalkulatorischer Stundenverrechnungssatz:</t>
  </si>
  <si>
    <t>GP-Jahr</t>
  </si>
  <si>
    <t>GlR</t>
  </si>
  <si>
    <t>Die Flächenangaben verstehen sich einseitig gemessen und, sofern nicht anders angegeben, beidseitig zu reinigen.</t>
  </si>
  <si>
    <t>Die Glas-/Rahmenreinigung sind wie im Leistungsverzeichnis Glas-/Rahmenreinigung beschrieben durchzuführen.</t>
  </si>
  <si>
    <t>LV: Leistungsverzeichnis</t>
  </si>
  <si>
    <t>GP: Gesamtpreis</t>
  </si>
  <si>
    <t>Glas-/Rahmenreinigung</t>
  </si>
  <si>
    <t>BLZ Viersen</t>
  </si>
  <si>
    <t>Am Schluff 18-20</t>
  </si>
  <si>
    <t>41748 Viersen</t>
  </si>
  <si>
    <t>Jobcenter Viersen</t>
  </si>
  <si>
    <t>Raum 1</t>
  </si>
  <si>
    <t>Lager</t>
  </si>
  <si>
    <t>Raum 2</t>
  </si>
  <si>
    <t>Wartebereich</t>
  </si>
  <si>
    <t>Sozialraum</t>
  </si>
  <si>
    <t>RtE/Netzwerkraum</t>
  </si>
  <si>
    <t>001 Konferenzraum</t>
  </si>
  <si>
    <t>003</t>
  </si>
  <si>
    <t>004</t>
  </si>
  <si>
    <t>104.1 WC-Herren</t>
  </si>
  <si>
    <t>WC</t>
  </si>
  <si>
    <t>104.2 WC-Damen</t>
  </si>
  <si>
    <t>104.3 Beh-WC</t>
  </si>
  <si>
    <t>Kopierraum</t>
  </si>
  <si>
    <t>Flur 2</t>
  </si>
  <si>
    <t>Flur links</t>
  </si>
  <si>
    <t>Schleuse</t>
  </si>
  <si>
    <t>Technik</t>
  </si>
  <si>
    <t>Betriebstechnische Anlagen</t>
  </si>
  <si>
    <t>Teeküche</t>
  </si>
  <si>
    <t>TH 1</t>
  </si>
  <si>
    <t>Treppenhaus</t>
  </si>
  <si>
    <t>TH 2</t>
  </si>
  <si>
    <t>WC D</t>
  </si>
  <si>
    <t>WC H</t>
  </si>
  <si>
    <t>Abst.</t>
  </si>
  <si>
    <t>Abstellraum</t>
  </si>
  <si>
    <t>ELT</t>
  </si>
  <si>
    <t>Flur WC</t>
  </si>
  <si>
    <t>304a</t>
  </si>
  <si>
    <t>307a</t>
  </si>
  <si>
    <t>Flur Aufzug</t>
  </si>
  <si>
    <t>WC Beh.</t>
  </si>
  <si>
    <t>Technik 1</t>
  </si>
  <si>
    <t>Technik 2</t>
  </si>
  <si>
    <t>Stein -natürlich und künstlich</t>
  </si>
  <si>
    <t>Fliesen</t>
  </si>
  <si>
    <t>Metall</t>
  </si>
  <si>
    <t>Teppich/Nadelfilz</t>
  </si>
  <si>
    <t>BLZ Kempen</t>
  </si>
  <si>
    <t>Arnoldstr. 13c</t>
  </si>
  <si>
    <t>47906 Kempen</t>
  </si>
  <si>
    <t>1.01</t>
  </si>
  <si>
    <t>1.01a</t>
  </si>
  <si>
    <t>1.02</t>
  </si>
  <si>
    <t>1.03</t>
  </si>
  <si>
    <t>1.04</t>
  </si>
  <si>
    <t>1.05</t>
  </si>
  <si>
    <t>1.06</t>
  </si>
  <si>
    <t>1.07</t>
  </si>
  <si>
    <t>1.07a</t>
  </si>
  <si>
    <t>1.08</t>
  </si>
  <si>
    <t>1.09</t>
  </si>
  <si>
    <t>1.10</t>
  </si>
  <si>
    <t>1.11</t>
  </si>
  <si>
    <t>1.12</t>
  </si>
  <si>
    <t>1,13</t>
  </si>
  <si>
    <t>WC Herren</t>
  </si>
  <si>
    <t>WC Damen</t>
  </si>
  <si>
    <t>1.14</t>
  </si>
  <si>
    <t>1.15</t>
  </si>
  <si>
    <t>1.16</t>
  </si>
  <si>
    <t>1.17</t>
  </si>
  <si>
    <t>1.18</t>
  </si>
  <si>
    <t>1.19</t>
  </si>
  <si>
    <t>1.20</t>
  </si>
  <si>
    <t xml:space="preserve">Teeküche  </t>
  </si>
  <si>
    <t>Info</t>
  </si>
  <si>
    <t>1.21</t>
  </si>
  <si>
    <t>1.22</t>
  </si>
  <si>
    <t>1.23</t>
  </si>
  <si>
    <t>1.24</t>
  </si>
  <si>
    <t>1.25</t>
  </si>
  <si>
    <t>1.26</t>
  </si>
  <si>
    <t>1.27</t>
  </si>
  <si>
    <t>1.28</t>
  </si>
  <si>
    <t>Netzwerkraum</t>
  </si>
  <si>
    <t>Putzmittelraum</t>
  </si>
  <si>
    <t>Archiv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</si>
  <si>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</si>
  <si>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</si>
  <si>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</si>
  <si>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</si>
  <si>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</si>
  <si>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</si>
  <si>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</si>
  <si>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</si>
  <si>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</si>
  <si>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</si>
  <si>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</si>
  <si>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</si>
  <si>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Estrich</t>
  </si>
  <si>
    <t>BLZ Nettetal</t>
  </si>
  <si>
    <t>Poststr. 19</t>
  </si>
  <si>
    <t>41334 Nettetal-Kaldenkirchen</t>
  </si>
  <si>
    <t>001</t>
  </si>
  <si>
    <t>Empfang/Poststelle</t>
  </si>
  <si>
    <t>002</t>
  </si>
  <si>
    <t>Warten</t>
  </si>
  <si>
    <t>005</t>
  </si>
  <si>
    <t>006</t>
  </si>
  <si>
    <t>007</t>
  </si>
  <si>
    <t>008</t>
  </si>
  <si>
    <t>009</t>
  </si>
  <si>
    <t>010</t>
  </si>
  <si>
    <t>011</t>
  </si>
  <si>
    <t>Sozialraum/Teeküche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</si>
  <si>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</si>
  <si>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</si>
  <si>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</si>
  <si>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</si>
  <si>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</si>
  <si>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</si>
  <si>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</si>
  <si>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</si>
  <si>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</si>
  <si>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</si>
  <si>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</si>
  <si>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</si>
  <si>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WC Herren Kunden</t>
  </si>
  <si>
    <t>024</t>
  </si>
  <si>
    <t>WC Damen Kunden</t>
  </si>
  <si>
    <t>025</t>
  </si>
  <si>
    <t>Putzmittel</t>
  </si>
  <si>
    <t>026</t>
  </si>
  <si>
    <t>027</t>
  </si>
  <si>
    <t>IT-Raum</t>
  </si>
  <si>
    <t>028</t>
  </si>
  <si>
    <t>Archiv/Lager</t>
  </si>
  <si>
    <t>101</t>
  </si>
  <si>
    <t>Teeküche/Mitarbeiter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</si>
  <si>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</si>
  <si>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</si>
  <si>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</si>
  <si>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</si>
  <si>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</si>
  <si>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</si>
  <si>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</si>
  <si>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</si>
  <si>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</si>
  <si>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</si>
  <si>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</si>
  <si>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</si>
  <si>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</si>
  <si>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</si>
  <si>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</si>
  <si>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Putzraum</t>
  </si>
  <si>
    <t>117</t>
  </si>
  <si>
    <t>118</t>
  </si>
  <si>
    <t>119</t>
  </si>
  <si>
    <t>120</t>
  </si>
  <si>
    <t>Behinderten-WC</t>
  </si>
  <si>
    <t>121</t>
  </si>
  <si>
    <t>BLZ Schwalmtal</t>
  </si>
  <si>
    <t>Hospitalstr. 16</t>
  </si>
  <si>
    <t xml:space="preserve">41366 Schwalmtal </t>
  </si>
  <si>
    <t xml:space="preserve">Teeküche </t>
  </si>
  <si>
    <t>Besprechungs/Sozialraum</t>
  </si>
  <si>
    <t>Warten intern</t>
  </si>
  <si>
    <t xml:space="preserve"> </t>
  </si>
  <si>
    <t>Loggia</t>
  </si>
  <si>
    <t>200</t>
  </si>
  <si>
    <t>201</t>
  </si>
  <si>
    <t>202</t>
  </si>
  <si>
    <t>203</t>
  </si>
  <si>
    <t>204</t>
  </si>
  <si>
    <t>WC D/H, Küchenzeile</t>
  </si>
  <si>
    <t>PVC</t>
  </si>
  <si>
    <t>Standort Freiheitsstr. 164</t>
  </si>
  <si>
    <t>41747 Viersen</t>
  </si>
  <si>
    <t>Freiheitsstraße</t>
  </si>
  <si>
    <t>Flur UG</t>
  </si>
  <si>
    <t>Flur zu U1</t>
  </si>
  <si>
    <t>TH UG</t>
  </si>
  <si>
    <t>U1.1</t>
  </si>
  <si>
    <t>U1.2</t>
  </si>
  <si>
    <t>U3</t>
  </si>
  <si>
    <t>U4</t>
  </si>
  <si>
    <t>U5</t>
  </si>
  <si>
    <t>Aktenhaltung/Registratur</t>
  </si>
  <si>
    <t>U6</t>
  </si>
  <si>
    <t>Aufenthalts-/Pausen-/Sozialraum</t>
  </si>
  <si>
    <t>Flur 1 EG</t>
  </si>
  <si>
    <t>Flur 2 EG</t>
  </si>
  <si>
    <t>Flur 3 EG</t>
  </si>
  <si>
    <t>Teeküche EG</t>
  </si>
  <si>
    <t>TH EG</t>
  </si>
  <si>
    <t>WC D EG</t>
  </si>
  <si>
    <t>WC H EG</t>
  </si>
  <si>
    <t>Flur 1 OG 1</t>
  </si>
  <si>
    <t>Flur 2 OG 1</t>
  </si>
  <si>
    <t>Flur 3 OG 1</t>
  </si>
  <si>
    <t>Teeküche OG 1</t>
  </si>
  <si>
    <t>TH OG1</t>
  </si>
  <si>
    <t>WC D OG 1</t>
  </si>
  <si>
    <t>WC H OG 1</t>
  </si>
  <si>
    <t>Schulungs- Unterrichts-, Gruppenraum</t>
  </si>
  <si>
    <t>Flur 1 OG 2</t>
  </si>
  <si>
    <t>Flur 2 OG 2</t>
  </si>
  <si>
    <t>Flur 3 OG 2</t>
  </si>
  <si>
    <t>Teeküche OG 2</t>
  </si>
  <si>
    <t>TH OG2</t>
  </si>
  <si>
    <t>WC D OG 2</t>
  </si>
  <si>
    <t>WC H OG 2</t>
  </si>
  <si>
    <t>Estrich gestrichen oder beschichtet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</si>
  <si>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</si>
  <si>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</si>
  <si>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</si>
  <si>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</si>
  <si>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</si>
  <si>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</si>
  <si>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</si>
  <si>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</si>
  <si>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</si>
  <si>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</si>
  <si>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</si>
  <si>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</si>
  <si>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</si>
  <si>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</si>
  <si>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 xml:space="preserve">Besprechungsraum </t>
  </si>
  <si>
    <t>EG</t>
  </si>
  <si>
    <t>15</t>
  </si>
  <si>
    <t>Teeküche einschl. Abstellr.</t>
  </si>
  <si>
    <t>Zentrale Dienste</t>
  </si>
  <si>
    <t>Oberrahserstr. 67</t>
  </si>
  <si>
    <t>Angebotswert (Reinigung):</t>
  </si>
  <si>
    <t>Angebotswert (Steiger, etc.):</t>
  </si>
  <si>
    <t>Fläche (m²):</t>
  </si>
  <si>
    <t>Intervall (Jahr)</t>
  </si>
  <si>
    <t>GP-Jahr (€)</t>
  </si>
  <si>
    <t>Bemerkung</t>
  </si>
  <si>
    <t>Reinigung</t>
  </si>
  <si>
    <t>Leistung (m²/h)</t>
  </si>
  <si>
    <t>Fenster- und Außentüren</t>
  </si>
  <si>
    <t>Glasvordächer</t>
  </si>
  <si>
    <t>Zwischensumme</t>
  </si>
  <si>
    <t>Freiheitsstr.164</t>
  </si>
  <si>
    <t>Oberrahser Str. 67</t>
  </si>
  <si>
    <t>Glasart/ 
Reinigung</t>
  </si>
  <si>
    <t>Innenglas</t>
  </si>
  <si>
    <t>zusätzliches Abfegen eines Metallvordachs</t>
  </si>
  <si>
    <t>Fliesen/
Steinzeug</t>
  </si>
  <si>
    <t>Umsatzsteuersatz (%)</t>
  </si>
  <si>
    <t>1.1</t>
  </si>
  <si>
    <t>Teppich/
Nadelfilz</t>
  </si>
  <si>
    <t>Inklusive Entfernung der eingesteckten Fliegengitter an allen Fenstern</t>
  </si>
  <si>
    <t>beidseitig - 
Glas inkl. Rahmen
und Falzen</t>
  </si>
  <si>
    <t>der Reinigungsflächen.</t>
  </si>
  <si>
    <t>Kosten des Hilfsmitteleinsatzes je Reinigungsjahr:</t>
  </si>
  <si>
    <r>
      <t>In der Spalte "Fläche (m</t>
    </r>
    <r>
      <rPr>
        <vertAlign val="superscript"/>
        <sz val="9"/>
        <rFont val="Aptos"/>
        <family val="2"/>
      </rPr>
      <t>2</t>
    </r>
    <r>
      <rPr>
        <sz val="9"/>
        <rFont val="Aptos"/>
        <family val="2"/>
      </rPr>
      <t xml:space="preserve">)" ist das lichte Rohbaumaß (Glas inkl. Rahmen) von Fenstern, Türen, Glaswänden etc. angegeben ohne Berücksichtigung der Anzahl </t>
    </r>
  </si>
  <si>
    <r>
      <t>Leistung
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/h)</t>
    </r>
  </si>
  <si>
    <r>
      <t>Reinigungs-
fläche 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)</t>
    </r>
  </si>
  <si>
    <t>Eingangsbereich</t>
  </si>
  <si>
    <t>Empfang</t>
  </si>
  <si>
    <t>Beratungsbereich</t>
  </si>
  <si>
    <t>WC D KC</t>
  </si>
  <si>
    <t>WC D Poststelle</t>
  </si>
  <si>
    <t>WC H Poststelle</t>
  </si>
  <si>
    <t>WC H KC</t>
  </si>
  <si>
    <t>Flur 2.OG</t>
  </si>
  <si>
    <t>Flur SGG</t>
  </si>
  <si>
    <t>Flur Vorraum</t>
  </si>
  <si>
    <t>Teeküche SGG</t>
  </si>
  <si>
    <t>WC D 211</t>
  </si>
  <si>
    <t>WC H 211</t>
  </si>
  <si>
    <t>Flur hinten</t>
  </si>
  <si>
    <t>Flur vorne</t>
  </si>
  <si>
    <t>Flur WC vorne</t>
  </si>
  <si>
    <t>WC D hinten</t>
  </si>
  <si>
    <t>Linoleum</t>
  </si>
  <si>
    <t>Flur 1</t>
  </si>
  <si>
    <t>Flur zu WC</t>
  </si>
  <si>
    <t>Angebotspreis inkl. Ust.  für 1 Jahr</t>
  </si>
  <si>
    <t>Summe</t>
  </si>
  <si>
    <t>Höchste zulässige Reinigungsleistung (m²/h)</t>
  </si>
  <si>
    <t>Reinigungsfläche
in m²</t>
  </si>
  <si>
    <t>Durchschnittsleistung (m²/Stunde)</t>
  </si>
  <si>
    <t>Kalkulatorischer Stundenverrechnungssatz ohne Ust. (€)</t>
  </si>
  <si>
    <t>Jährliche 
Produktivstunden (h)</t>
  </si>
  <si>
    <t>Technik Heizung</t>
  </si>
  <si>
    <t>Wartebereich KC</t>
  </si>
  <si>
    <t>Büro KC</t>
  </si>
  <si>
    <t>Flur 2.OG hinten</t>
  </si>
  <si>
    <t xml:space="preserve">Flur </t>
  </si>
  <si>
    <t>Flur vor 216</t>
  </si>
  <si>
    <t>Flur klein 211</t>
  </si>
  <si>
    <t>Flur klein hinten</t>
  </si>
  <si>
    <t>Teeküche hinten</t>
  </si>
  <si>
    <t>Flur hinten WC</t>
  </si>
  <si>
    <t>Flur 411</t>
  </si>
  <si>
    <t>Post</t>
  </si>
  <si>
    <t>1</t>
  </si>
  <si>
    <t>1 UR</t>
  </si>
  <si>
    <t>6 UR</t>
  </si>
  <si>
    <t>5 UR</t>
  </si>
  <si>
    <t>4 UR</t>
  </si>
  <si>
    <t>3 UR</t>
  </si>
  <si>
    <t>2 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</si>
</sst>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  <numFmt numFmtId="170" formatCode="#,##0.00\ &quot;€&quot;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sz val="8"/>
      <name val="Arial"/>
      <family val="2"/>
    </font>
    <font>
      <sz val="9"/>
      <name val="Aptos"/>
      <family val="2"/>
    </font>
    <font>
      <b/>
      <sz val="9"/>
      <name val="Aptos"/>
      <family val="2"/>
    </font>
    <font>
      <b/>
      <sz val="10"/>
      <color theme="0"/>
      <name val="Aptos"/>
      <family val="2"/>
    </font>
    <font>
      <b/>
      <sz val="9"/>
      <color theme="0"/>
      <name val="Aptos"/>
      <family val="2"/>
    </font>
    <font>
      <b/>
      <sz val="8"/>
      <name val="Aptos"/>
      <family val="2"/>
    </font>
    <font>
      <sz val="8"/>
      <name val="Aptos"/>
      <family val="2"/>
    </font>
    <font>
      <b/>
      <sz val="10"/>
      <name val="Aptos"/>
      <family val="2"/>
    </font>
    <font>
      <sz val="10"/>
      <name val="Aptos"/>
      <family val="2"/>
    </font>
    <font>
      <b/>
      <sz val="12"/>
      <name val="Aptos"/>
      <family val="2"/>
    </font>
    <font>
      <sz val="11"/>
      <name val="Aptos"/>
      <family val="2"/>
    </font>
    <font>
      <b/>
      <sz val="9"/>
      <color theme="1"/>
      <name val="Aptos"/>
      <family val="2"/>
    </font>
    <font>
      <sz val="9"/>
      <color theme="0"/>
      <name val="Aptos"/>
      <family val="2"/>
    </font>
    <font>
      <vertAlign val="superscript"/>
      <sz val="9"/>
      <name val="Aptos"/>
      <family val="2"/>
    </font>
    <font>
      <sz val="8"/>
      <color theme="0"/>
      <name val="Aptos"/>
      <family val="2"/>
    </font>
    <font>
      <b/>
      <vertAlign val="superscript"/>
      <sz val="9"/>
      <name val="Aptos"/>
      <family val="2"/>
    </font>
    <font>
      <b/>
      <sz val="14"/>
      <name val="Aptos"/>
      <family val="2"/>
    </font>
    <font>
      <sz val="11"/>
      <color theme="1"/>
      <name val="Aptos"/>
      <family val="2"/>
    </font>
    <font>
      <b/>
      <u/>
      <sz val="10"/>
      <name val="Aptos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b/>
      <sz val="10"/>
      <color rgb="FFFFFFFF"/>
      <name val="Aptos"/>
      <family val="2"/>
    </font>
    <font>
      <sz val="10"/>
      <color rgb="FF000000"/>
      <name val="Aptos"/>
      <family val="2"/>
    </font>
    <font>
      <u/>
      <sz val="10"/>
      <color theme="10"/>
      <name val="Arial"/>
      <family val="2"/>
    </font>
    <font>
      <b/>
      <sz val="10"/>
      <color theme="0" tint="-0.34998626667073579"/>
      <name val="Aptos"/>
      <family val="2"/>
    </font>
  </fonts>
  <fills count="43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rgb="FF000000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1499679555650502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2499465926084170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14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9" fillId="2" borderId="0" applyNumberFormat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15" borderId="7" applyNumberFormat="0" applyFont="0" applyAlignment="0" applyProtection="0"/>
    <xf numFmtId="0" fontId="11" fillId="15" borderId="7" applyNumberFormat="0" applyFont="0" applyAlignment="0" applyProtection="0"/>
    <xf numFmtId="0" fontId="11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166" fontId="7" fillId="0" borderId="0"/>
    <xf numFmtId="0" fontId="11" fillId="0" borderId="0"/>
    <xf numFmtId="0" fontId="7" fillId="0" borderId="0"/>
    <xf numFmtId="164" fontId="12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/>
    <xf numFmtId="0" fontId="5" fillId="0" borderId="0"/>
    <xf numFmtId="0" fontId="13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6" fillId="19" borderId="0" applyNumberFormat="0" applyBorder="0" applyAlignment="0" applyProtection="0"/>
    <xf numFmtId="0" fontId="17" fillId="22" borderId="13" applyNumberFormat="0" applyAlignment="0" applyProtection="0"/>
    <xf numFmtId="0" fontId="18" fillId="23" borderId="16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0" borderId="0" applyNumberFormat="0" applyFill="0" applyBorder="0" applyProtection="0">
      <alignment horizontal="left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18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21" borderId="13" applyNumberFormat="0" applyAlignment="0" applyProtection="0"/>
    <xf numFmtId="0" fontId="30" fillId="0" borderId="15" applyNumberFormat="0" applyFill="0" applyAlignment="0" applyProtection="0"/>
    <xf numFmtId="0" fontId="31" fillId="20" borderId="0" applyNumberFormat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32" fillId="0" borderId="0">
      <alignment vertical="top"/>
    </xf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5" borderId="7" applyNumberFormat="0" applyFont="0" applyAlignment="0" applyProtection="0"/>
    <xf numFmtId="0" fontId="34" fillId="22" borderId="14" applyNumberFormat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6" fillId="0" borderId="18">
      <alignment horizontal="center"/>
    </xf>
    <xf numFmtId="4" fontId="6" fillId="36" borderId="19" applyNumberFormat="0" applyProtection="0">
      <alignment vertical="center"/>
    </xf>
    <xf numFmtId="4" fontId="6" fillId="37" borderId="19" applyNumberFormat="0" applyProtection="0">
      <alignment horizontal="left" vertical="center" indent="1"/>
    </xf>
    <xf numFmtId="4" fontId="6" fillId="38" borderId="19" applyNumberFormat="0" applyProtection="0">
      <alignment horizontal="left" vertical="center" indent="1"/>
    </xf>
    <xf numFmtId="4" fontId="6" fillId="0" borderId="19" applyNumberFormat="0" applyProtection="0">
      <alignment horizontal="right" vertical="center"/>
    </xf>
    <xf numFmtId="4" fontId="6" fillId="38" borderId="19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1" applyNumberFormat="0" applyFill="0" applyProtection="0">
      <alignment vertical="top" wrapText="1"/>
    </xf>
    <xf numFmtId="49" fontId="5" fillId="0" borderId="0" applyFont="0" applyFill="0" applyBorder="0" applyAlignment="0" applyProtection="0">
      <protection locked="0"/>
    </xf>
    <xf numFmtId="0" fontId="14" fillId="0" borderId="17" applyNumberFormat="0" applyFill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5" fillId="0" borderId="0" applyFont="0" applyFill="0" applyBorder="0" applyAlignment="0" applyProtection="0"/>
    <xf numFmtId="0" fontId="3" fillId="0" borderId="0"/>
    <xf numFmtId="166" fontId="5" fillId="0" borderId="0"/>
    <xf numFmtId="0" fontId="2" fillId="0" borderId="0"/>
    <xf numFmtId="0" fontId="5" fillId="0" borderId="0"/>
    <xf numFmtId="167" fontId="5" fillId="0" borderId="0"/>
    <xf numFmtId="0" fontId="37" fillId="0" borderId="0"/>
    <xf numFmtId="0" fontId="5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0" fontId="63" fillId="0" borderId="0" applyNumberFormat="0" applyFill="0" applyBorder="0" applyAlignment="0" applyProtection="0"/>
  </cellStyleXfs>
  <cellXfs count="296">
    <xf numFmtId="0" fontId="0" fillId="0" borderId="0" xfId="0"/>
    <xf numFmtId="0" fontId="41" fillId="0" borderId="37" xfId="904" applyNumberFormat="1" applyFont="1" applyBorder="1" applyAlignment="1">
      <alignment horizontal="left"/>
    </xf>
    <xf numFmtId="0" fontId="42" fillId="0" borderId="22" xfId="904" applyNumberFormat="1" applyFont="1" applyBorder="1" applyAlignment="1">
      <alignment horizontal="left"/>
    </xf>
    <xf numFmtId="0" fontId="41" fillId="0" borderId="38" xfId="887" applyFont="1" applyBorder="1" applyAlignment="1">
      <alignment horizontal="left"/>
    </xf>
    <xf numFmtId="0" fontId="43" fillId="0" borderId="38" xfId="887" applyFont="1" applyBorder="1" applyAlignment="1">
      <alignment vertical="center"/>
    </xf>
    <xf numFmtId="0" fontId="41" fillId="0" borderId="38" xfId="887" applyFont="1" applyBorder="1"/>
    <xf numFmtId="4" fontId="42" fillId="0" borderId="38" xfId="887" applyNumberFormat="1" applyFont="1" applyBorder="1" applyAlignment="1">
      <alignment horizontal="center" vertical="center"/>
    </xf>
    <xf numFmtId="4" fontId="44" fillId="0" borderId="39" xfId="887" applyNumberFormat="1" applyFont="1" applyBorder="1" applyAlignment="1">
      <alignment horizontal="left" vertical="center"/>
    </xf>
    <xf numFmtId="0" fontId="42" fillId="0" borderId="38" xfId="887" applyFont="1" applyBorder="1" applyAlignment="1">
      <alignment horizontal="right" vertical="center"/>
    </xf>
    <xf numFmtId="0" fontId="41" fillId="0" borderId="40" xfId="887" applyFont="1" applyBorder="1"/>
    <xf numFmtId="0" fontId="41" fillId="0" borderId="0" xfId="887" applyFont="1"/>
    <xf numFmtId="0" fontId="41" fillId="0" borderId="49" xfId="887" applyFont="1" applyBorder="1"/>
    <xf numFmtId="0" fontId="41" fillId="0" borderId="40" xfId="887" applyFont="1" applyBorder="1" applyAlignment="1">
      <alignment horizontal="left"/>
    </xf>
    <xf numFmtId="0" fontId="42" fillId="0" borderId="39" xfId="887" applyFont="1" applyBorder="1" applyAlignment="1">
      <alignment horizontal="right" vertical="center"/>
    </xf>
    <xf numFmtId="4" fontId="42" fillId="0" borderId="38" xfId="887" applyNumberFormat="1" applyFont="1" applyBorder="1" applyAlignment="1">
      <alignment horizontal="left" vertical="center"/>
    </xf>
    <xf numFmtId="2" fontId="41" fillId="0" borderId="39" xfId="887" applyNumberFormat="1" applyFont="1" applyBorder="1" applyAlignment="1">
      <alignment horizontal="left" vertical="center"/>
    </xf>
    <xf numFmtId="2" fontId="41" fillId="0" borderId="39" xfId="887" applyNumberFormat="1" applyFont="1" applyBorder="1" applyAlignment="1">
      <alignment horizontal="right" vertical="center"/>
    </xf>
    <xf numFmtId="170" fontId="41" fillId="41" borderId="40" xfId="887" applyNumberFormat="1" applyFont="1" applyFill="1" applyBorder="1" applyAlignment="1">
      <alignment horizontal="right"/>
    </xf>
    <xf numFmtId="14" fontId="41" fillId="0" borderId="40" xfId="887" applyNumberFormat="1" applyFont="1" applyBorder="1" applyAlignment="1">
      <alignment horizontal="left"/>
    </xf>
    <xf numFmtId="0" fontId="42" fillId="0" borderId="39" xfId="83" applyNumberFormat="1" applyFont="1" applyBorder="1" applyAlignment="1">
      <alignment horizontal="right" vertical="center" wrapText="1"/>
    </xf>
    <xf numFmtId="1" fontId="42" fillId="0" borderId="38" xfId="887" applyNumberFormat="1" applyFont="1" applyBorder="1" applyAlignment="1">
      <alignment horizontal="left" vertical="center"/>
    </xf>
    <xf numFmtId="0" fontId="41" fillId="0" borderId="0" xfId="887" applyFont="1" applyAlignment="1">
      <alignment horizontal="left"/>
    </xf>
    <xf numFmtId="0" fontId="45" fillId="0" borderId="0" xfId="887" applyFont="1"/>
    <xf numFmtId="4" fontId="42" fillId="0" borderId="22" xfId="887" applyNumberFormat="1" applyFont="1" applyBorder="1" applyAlignment="1">
      <alignment horizontal="center" vertical="center"/>
    </xf>
    <xf numFmtId="2" fontId="42" fillId="0" borderId="39" xfId="887" applyNumberFormat="1" applyFont="1" applyBorder="1" applyAlignment="1">
      <alignment horizontal="left" vertical="center"/>
    </xf>
    <xf numFmtId="2" fontId="42" fillId="0" borderId="38" xfId="887" applyNumberFormat="1" applyFont="1" applyBorder="1" applyAlignment="1">
      <alignment horizontal="right" vertical="center"/>
    </xf>
    <xf numFmtId="170" fontId="42" fillId="16" borderId="48" xfId="887" applyNumberFormat="1" applyFont="1" applyFill="1" applyBorder="1"/>
    <xf numFmtId="0" fontId="46" fillId="0" borderId="5" xfId="887" applyFont="1" applyBorder="1" applyAlignment="1">
      <alignment horizontal="left"/>
    </xf>
    <xf numFmtId="0" fontId="45" fillId="0" borderId="5" xfId="887" applyFont="1" applyBorder="1" applyAlignment="1">
      <alignment horizontal="right" vertical="center"/>
    </xf>
    <xf numFmtId="0" fontId="47" fillId="0" borderId="5" xfId="887" applyFont="1" applyBorder="1" applyAlignment="1">
      <alignment horizontal="right" vertical="center"/>
    </xf>
    <xf numFmtId="4" fontId="42" fillId="16" borderId="48" xfId="887" applyNumberFormat="1" applyFont="1" applyFill="1" applyBorder="1"/>
    <xf numFmtId="0" fontId="46" fillId="0" borderId="0" xfId="887" applyFont="1"/>
    <xf numFmtId="0" fontId="46" fillId="0" borderId="2" xfId="904" applyNumberFormat="1" applyFont="1" applyBorder="1" applyAlignment="1">
      <alignment horizontal="left"/>
    </xf>
    <xf numFmtId="0" fontId="46" fillId="0" borderId="22" xfId="887" applyFont="1" applyBorder="1" applyAlignment="1">
      <alignment horizontal="left"/>
    </xf>
    <xf numFmtId="0" fontId="45" fillId="0" borderId="22" xfId="887" applyFont="1" applyBorder="1" applyAlignment="1">
      <alignment horizontal="right" vertical="center"/>
    </xf>
    <xf numFmtId="0" fontId="47" fillId="0" borderId="41" xfId="887" applyFont="1" applyBorder="1" applyAlignment="1">
      <alignment horizontal="right" vertical="center"/>
    </xf>
    <xf numFmtId="44" fontId="47" fillId="17" borderId="37" xfId="887" applyNumberFormat="1" applyFont="1" applyFill="1" applyBorder="1" applyProtection="1">
      <protection locked="0"/>
    </xf>
    <xf numFmtId="0" fontId="46" fillId="0" borderId="4" xfId="904" applyNumberFormat="1" applyFont="1" applyBorder="1" applyAlignment="1">
      <alignment horizontal="left"/>
    </xf>
    <xf numFmtId="0" fontId="46" fillId="0" borderId="38" xfId="887" applyFont="1" applyBorder="1" applyAlignment="1">
      <alignment horizontal="left"/>
    </xf>
    <xf numFmtId="0" fontId="45" fillId="0" borderId="38" xfId="887" applyFont="1" applyBorder="1" applyAlignment="1">
      <alignment horizontal="right" vertical="center"/>
    </xf>
    <xf numFmtId="0" fontId="47" fillId="0" borderId="38" xfId="887" applyFont="1" applyBorder="1" applyAlignment="1">
      <alignment horizontal="right" vertical="center"/>
    </xf>
    <xf numFmtId="2" fontId="47" fillId="16" borderId="39" xfId="887" applyNumberFormat="1" applyFont="1" applyFill="1" applyBorder="1" applyAlignment="1">
      <alignment vertical="center"/>
    </xf>
    <xf numFmtId="2" fontId="41" fillId="0" borderId="39" xfId="887" applyNumberFormat="1" applyFont="1" applyBorder="1" applyAlignment="1">
      <alignment horizontal="left"/>
    </xf>
    <xf numFmtId="2" fontId="41" fillId="0" borderId="38" xfId="887" applyNumberFormat="1" applyFont="1" applyBorder="1" applyAlignment="1">
      <alignment horizontal="right"/>
    </xf>
    <xf numFmtId="4" fontId="41" fillId="0" borderId="40" xfId="887" applyNumberFormat="1" applyFont="1" applyBorder="1"/>
    <xf numFmtId="0" fontId="41" fillId="0" borderId="37" xfId="887" applyFont="1" applyBorder="1" applyAlignment="1">
      <alignment horizontal="left" vertical="center"/>
    </xf>
    <xf numFmtId="0" fontId="41" fillId="0" borderId="22" xfId="887" applyFont="1" applyBorder="1" applyAlignment="1">
      <alignment horizontal="left"/>
    </xf>
    <xf numFmtId="0" fontId="41" fillId="0" borderId="22" xfId="887" applyFont="1" applyBorder="1" applyAlignment="1">
      <alignment horizontal="right" vertical="center"/>
    </xf>
    <xf numFmtId="0" fontId="41" fillId="0" borderId="22" xfId="887" applyFont="1" applyBorder="1" applyAlignment="1">
      <alignment horizontal="center"/>
    </xf>
    <xf numFmtId="0" fontId="44" fillId="0" borderId="22" xfId="887" applyFont="1" applyBorder="1" applyAlignment="1">
      <alignment wrapText="1"/>
    </xf>
    <xf numFmtId="0" fontId="44" fillId="0" borderId="41" xfId="887" applyFont="1" applyBorder="1" applyAlignment="1">
      <alignment wrapText="1"/>
    </xf>
    <xf numFmtId="0" fontId="48" fillId="0" borderId="0" xfId="0" applyFont="1"/>
    <xf numFmtId="0" fontId="42" fillId="0" borderId="2" xfId="887" applyFont="1" applyBorder="1" applyAlignment="1">
      <alignment horizontal="left" vertical="center"/>
    </xf>
    <xf numFmtId="0" fontId="41" fillId="0" borderId="0" xfId="887" applyFont="1" applyAlignment="1">
      <alignment horizontal="right" vertical="center"/>
    </xf>
    <xf numFmtId="0" fontId="41" fillId="0" borderId="0" xfId="887" applyFont="1" applyAlignment="1">
      <alignment horizontal="center"/>
    </xf>
    <xf numFmtId="2" fontId="49" fillId="0" borderId="0" xfId="887" applyNumberFormat="1" applyFont="1" applyAlignment="1">
      <alignment vertical="center"/>
    </xf>
    <xf numFmtId="2" fontId="42" fillId="0" borderId="0" xfId="887" applyNumberFormat="1" applyFont="1" applyAlignment="1">
      <alignment horizontal="center" vertical="center" wrapText="1"/>
    </xf>
    <xf numFmtId="4" fontId="42" fillId="0" borderId="48" xfId="887" applyNumberFormat="1" applyFont="1" applyBorder="1" applyAlignment="1">
      <alignment horizontal="center" vertical="center" wrapText="1"/>
    </xf>
    <xf numFmtId="0" fontId="41" fillId="0" borderId="2" xfId="887" applyFont="1" applyBorder="1" applyAlignment="1">
      <alignment horizontal="left" vertical="center"/>
    </xf>
    <xf numFmtId="0" fontId="41" fillId="0" borderId="39" xfId="887" applyFont="1" applyBorder="1" applyAlignment="1">
      <alignment horizontal="left"/>
    </xf>
    <xf numFmtId="0" fontId="41" fillId="0" borderId="38" xfId="887" applyFont="1" applyBorder="1" applyAlignment="1">
      <alignment horizontal="right" vertical="center"/>
    </xf>
    <xf numFmtId="0" fontId="49" fillId="0" borderId="38" xfId="887" applyFont="1" applyBorder="1" applyAlignment="1">
      <alignment horizontal="right" vertical="center"/>
    </xf>
    <xf numFmtId="44" fontId="49" fillId="0" borderId="40" xfId="83" applyNumberFormat="1" applyFont="1" applyFill="1" applyBorder="1" applyAlignment="1" applyProtection="1">
      <alignment horizontal="right" vertical="center"/>
    </xf>
    <xf numFmtId="170" fontId="50" fillId="17" borderId="39" xfId="83" applyNumberFormat="1" applyFont="1" applyFill="1" applyBorder="1" applyAlignment="1" applyProtection="1">
      <alignment vertical="center"/>
      <protection locked="0"/>
    </xf>
    <xf numFmtId="2" fontId="48" fillId="0" borderId="48" xfId="887" applyNumberFormat="1" applyFont="1" applyBorder="1" applyAlignment="1">
      <alignment horizontal="center" vertical="center"/>
    </xf>
    <xf numFmtId="170" fontId="48" fillId="0" borderId="42" xfId="887" applyNumberFormat="1" applyFont="1" applyBorder="1" applyAlignment="1">
      <alignment horizontal="center" vertical="center"/>
    </xf>
    <xf numFmtId="0" fontId="41" fillId="0" borderId="4" xfId="887" applyFont="1" applyBorder="1" applyAlignment="1">
      <alignment horizontal="left" vertical="center"/>
    </xf>
    <xf numFmtId="0" fontId="41" fillId="0" borderId="5" xfId="887" applyFont="1" applyBorder="1" applyAlignment="1">
      <alignment horizontal="left"/>
    </xf>
    <xf numFmtId="0" fontId="41" fillId="0" borderId="5" xfId="887" applyFont="1" applyBorder="1" applyAlignment="1">
      <alignment horizontal="right" vertical="center"/>
    </xf>
    <xf numFmtId="0" fontId="41" fillId="0" borderId="5" xfId="887" applyFont="1" applyBorder="1" applyAlignment="1">
      <alignment horizontal="center"/>
    </xf>
    <xf numFmtId="0" fontId="49" fillId="0" borderId="5" xfId="887" applyFont="1" applyBorder="1" applyAlignment="1">
      <alignment horizontal="right" vertical="center"/>
    </xf>
    <xf numFmtId="2" fontId="49" fillId="0" borderId="5" xfId="887" applyNumberFormat="1" applyFont="1" applyBorder="1" applyAlignment="1">
      <alignment vertical="center"/>
    </xf>
    <xf numFmtId="2" fontId="49" fillId="0" borderId="6" xfId="887" applyNumberFormat="1" applyFont="1" applyBorder="1" applyAlignment="1">
      <alignment vertical="center"/>
    </xf>
    <xf numFmtId="0" fontId="42" fillId="0" borderId="42" xfId="887" applyFont="1" applyBorder="1" applyAlignment="1">
      <alignment horizontal="left" vertical="top" wrapText="1"/>
    </xf>
    <xf numFmtId="0" fontId="42" fillId="0" borderId="42" xfId="887" applyFont="1" applyBorder="1" applyAlignment="1">
      <alignment horizontal="left" vertical="top"/>
    </xf>
    <xf numFmtId="0" fontId="51" fillId="0" borderId="42" xfId="887" applyFont="1" applyBorder="1" applyAlignment="1">
      <alignment horizontal="left" vertical="top" wrapText="1"/>
    </xf>
    <xf numFmtId="4" fontId="42" fillId="0" borderId="42" xfId="887" applyNumberFormat="1" applyFont="1" applyBorder="1" applyAlignment="1">
      <alignment vertical="top" wrapText="1"/>
    </xf>
    <xf numFmtId="0" fontId="42" fillId="0" borderId="42" xfId="887" applyFont="1" applyBorder="1" applyAlignment="1">
      <alignment vertical="top" wrapText="1"/>
    </xf>
    <xf numFmtId="1" fontId="42" fillId="0" borderId="42" xfId="887" applyNumberFormat="1" applyFont="1" applyBorder="1" applyAlignment="1">
      <alignment vertical="top" wrapText="1"/>
    </xf>
    <xf numFmtId="0" fontId="42" fillId="0" borderId="0" xfId="887" applyFont="1" applyAlignment="1">
      <alignment vertical="top" wrapText="1"/>
    </xf>
    <xf numFmtId="0" fontId="42" fillId="40" borderId="38" xfId="887" applyFont="1" applyFill="1" applyBorder="1" applyAlignment="1">
      <alignment horizontal="left" vertical="top"/>
    </xf>
    <xf numFmtId="0" fontId="51" fillId="40" borderId="38" xfId="887" applyFont="1" applyFill="1" applyBorder="1" applyAlignment="1">
      <alignment horizontal="left" vertical="top" wrapText="1"/>
    </xf>
    <xf numFmtId="2" fontId="42" fillId="40" borderId="38" xfId="887" applyNumberFormat="1" applyFont="1" applyFill="1" applyBorder="1" applyAlignment="1">
      <alignment vertical="top" wrapText="1"/>
    </xf>
    <xf numFmtId="4" fontId="42" fillId="40" borderId="38" xfId="887" applyNumberFormat="1" applyFont="1" applyFill="1" applyBorder="1" applyAlignment="1">
      <alignment horizontal="left" vertical="top" wrapText="1"/>
    </xf>
    <xf numFmtId="2" fontId="42" fillId="40" borderId="40" xfId="887" applyNumberFormat="1" applyFont="1" applyFill="1" applyBorder="1" applyAlignment="1">
      <alignment vertical="top" wrapText="1"/>
    </xf>
    <xf numFmtId="0" fontId="41" fillId="0" borderId="20" xfId="879" applyFont="1" applyBorder="1" applyAlignment="1">
      <alignment horizontal="right" vertical="center" wrapText="1"/>
    </xf>
    <xf numFmtId="2" fontId="41" fillId="0" borderId="42" xfId="0" applyNumberFormat="1" applyFont="1" applyBorder="1" applyAlignment="1">
      <alignment horizontal="left" vertical="center" wrapText="1"/>
    </xf>
    <xf numFmtId="2" fontId="41" fillId="0" borderId="42" xfId="0" applyNumberFormat="1" applyFont="1" applyBorder="1" applyAlignment="1">
      <alignment horizontal="center" vertical="center" wrapText="1"/>
    </xf>
    <xf numFmtId="4" fontId="41" fillId="0" borderId="42" xfId="0" applyNumberFormat="1" applyFont="1" applyBorder="1" applyAlignment="1">
      <alignment horizontal="right" vertical="center" wrapText="1"/>
    </xf>
    <xf numFmtId="2" fontId="41" fillId="0" borderId="42" xfId="887" applyNumberFormat="1" applyFont="1" applyBorder="1" applyAlignment="1">
      <alignment horizontal="center" vertical="center" wrapText="1"/>
    </xf>
    <xf numFmtId="2" fontId="41" fillId="17" borderId="39" xfId="887" applyNumberFormat="1" applyFont="1" applyFill="1" applyBorder="1" applyAlignment="1" applyProtection="1">
      <alignment horizontal="right" vertical="center" wrapText="1"/>
      <protection locked="0"/>
    </xf>
    <xf numFmtId="170" fontId="41" fillId="0" borderId="42" xfId="29" applyNumberFormat="1" applyFont="1" applyBorder="1" applyAlignment="1" applyProtection="1">
      <alignment horizontal="right" vertical="center" wrapText="1" shrinkToFit="1"/>
    </xf>
    <xf numFmtId="0" fontId="42" fillId="0" borderId="0" xfId="887" applyFont="1" applyAlignment="1">
      <alignment vertical="center" wrapText="1"/>
    </xf>
    <xf numFmtId="2" fontId="41" fillId="0" borderId="43" xfId="0" applyNumberFormat="1" applyFont="1" applyBorder="1" applyAlignment="1">
      <alignment vertical="center" wrapText="1"/>
    </xf>
    <xf numFmtId="2" fontId="48" fillId="0" borderId="0" xfId="0" applyNumberFormat="1" applyFont="1" applyAlignment="1">
      <alignment vertical="center"/>
    </xf>
    <xf numFmtId="4" fontId="51" fillId="40" borderId="42" xfId="887" applyNumberFormat="1" applyFont="1" applyFill="1" applyBorder="1" applyAlignment="1">
      <alignment horizontal="right" vertical="top" wrapText="1"/>
    </xf>
    <xf numFmtId="4" fontId="42" fillId="40" borderId="44" xfId="887" applyNumberFormat="1" applyFont="1" applyFill="1" applyBorder="1" applyAlignment="1">
      <alignment horizontal="left" vertical="top" wrapText="1"/>
    </xf>
    <xf numFmtId="4" fontId="42" fillId="40" borderId="45" xfId="887" applyNumberFormat="1" applyFont="1" applyFill="1" applyBorder="1" applyAlignment="1">
      <alignment horizontal="right" vertical="top" wrapText="1"/>
    </xf>
    <xf numFmtId="170" fontId="51" fillId="40" borderId="42" xfId="887" applyNumberFormat="1" applyFont="1" applyFill="1" applyBorder="1" applyAlignment="1">
      <alignment horizontal="right" vertical="top" wrapText="1"/>
    </xf>
    <xf numFmtId="170" fontId="42" fillId="40" borderId="40" xfId="887" applyNumberFormat="1" applyFont="1" applyFill="1" applyBorder="1" applyAlignment="1">
      <alignment vertical="top" wrapText="1"/>
    </xf>
    <xf numFmtId="2" fontId="42" fillId="0" borderId="42" xfId="0" applyNumberFormat="1" applyFont="1" applyBorder="1" applyAlignment="1">
      <alignment horizontal="left" vertical="center" wrapText="1"/>
    </xf>
    <xf numFmtId="4" fontId="41" fillId="0" borderId="0" xfId="887" applyNumberFormat="1" applyFont="1"/>
    <xf numFmtId="4" fontId="42" fillId="0" borderId="0" xfId="887" applyNumberFormat="1" applyFont="1" applyAlignment="1">
      <alignment vertical="center"/>
    </xf>
    <xf numFmtId="0" fontId="42" fillId="39" borderId="21" xfId="879" applyFont="1" applyFill="1" applyBorder="1" applyAlignment="1">
      <alignment horizontal="left" vertical="center"/>
    </xf>
    <xf numFmtId="0" fontId="42" fillId="39" borderId="33" xfId="879" applyFont="1" applyFill="1" applyBorder="1" applyAlignment="1">
      <alignment vertical="center"/>
    </xf>
    <xf numFmtId="4" fontId="42" fillId="39" borderId="42" xfId="879" applyNumberFormat="1" applyFont="1" applyFill="1" applyBorder="1" applyAlignment="1">
      <alignment horizontal="right" vertical="center"/>
    </xf>
    <xf numFmtId="0" fontId="42" fillId="39" borderId="21" xfId="879" applyFont="1" applyFill="1" applyBorder="1" applyAlignment="1">
      <alignment vertical="center"/>
    </xf>
    <xf numFmtId="2" fontId="42" fillId="16" borderId="48" xfId="879" applyNumberFormat="1" applyFont="1" applyFill="1" applyBorder="1" applyAlignment="1">
      <alignment vertical="center"/>
    </xf>
    <xf numFmtId="0" fontId="52" fillId="0" borderId="0" xfId="887" applyFont="1" applyAlignment="1">
      <alignment horizontal="left"/>
    </xf>
    <xf numFmtId="49" fontId="41" fillId="0" borderId="0" xfId="887" applyNumberFormat="1" applyFont="1"/>
    <xf numFmtId="0" fontId="41" fillId="0" borderId="0" xfId="887" applyFont="1" applyAlignment="1">
      <alignment horizontal="right"/>
    </xf>
    <xf numFmtId="2" fontId="41" fillId="0" borderId="0" xfId="887" applyNumberFormat="1" applyFont="1"/>
    <xf numFmtId="0" fontId="41" fillId="0" borderId="23" xfId="22" applyFont="1" applyBorder="1" applyAlignment="1">
      <alignment horizontal="left"/>
    </xf>
    <xf numFmtId="0" fontId="42" fillId="0" borderId="25" xfId="22" applyFont="1" applyBorder="1"/>
    <xf numFmtId="49" fontId="41" fillId="0" borderId="25" xfId="22" applyNumberFormat="1" applyFont="1" applyBorder="1"/>
    <xf numFmtId="0" fontId="41" fillId="0" borderId="25" xfId="22" applyFont="1" applyBorder="1" applyAlignment="1">
      <alignment horizontal="center"/>
    </xf>
    <xf numFmtId="0" fontId="41" fillId="0" borderId="23" xfId="22" applyFont="1" applyBorder="1"/>
    <xf numFmtId="0" fontId="41" fillId="0" borderId="25" xfId="22" applyFont="1" applyBorder="1"/>
    <xf numFmtId="0" fontId="41" fillId="0" borderId="22" xfId="22" applyFont="1" applyBorder="1" applyAlignment="1">
      <alignment horizontal="center"/>
    </xf>
    <xf numFmtId="0" fontId="42" fillId="0" borderId="22" xfId="22" applyFont="1" applyBorder="1" applyAlignment="1">
      <alignment horizontal="center" vertical="center"/>
    </xf>
    <xf numFmtId="0" fontId="42" fillId="0" borderId="25" xfId="22" applyFont="1" applyBorder="1" applyAlignment="1">
      <alignment horizontal="center" vertical="center"/>
    </xf>
    <xf numFmtId="2" fontId="42" fillId="0" borderId="27" xfId="22" applyNumberFormat="1" applyFont="1" applyBorder="1" applyAlignment="1">
      <alignment horizontal="center" vertical="center"/>
    </xf>
    <xf numFmtId="0" fontId="43" fillId="0" borderId="23" xfId="887" applyFont="1" applyBorder="1" applyAlignment="1">
      <alignment vertical="center"/>
    </xf>
    <xf numFmtId="0" fontId="44" fillId="0" borderId="25" xfId="22" applyFont="1" applyBorder="1" applyAlignment="1">
      <alignment horizontal="center" vertical="center"/>
    </xf>
    <xf numFmtId="0" fontId="44" fillId="0" borderId="24" xfId="22" applyFont="1" applyBorder="1" applyAlignment="1">
      <alignment horizontal="center" vertical="center"/>
    </xf>
    <xf numFmtId="0" fontId="41" fillId="0" borderId="2" xfId="22" applyFont="1" applyBorder="1" applyAlignment="1">
      <alignment horizontal="left"/>
    </xf>
    <xf numFmtId="0" fontId="42" fillId="0" borderId="22" xfId="0" applyFont="1" applyBorder="1"/>
    <xf numFmtId="49" fontId="41" fillId="0" borderId="0" xfId="22" applyNumberFormat="1" applyFont="1"/>
    <xf numFmtId="0" fontId="41" fillId="0" borderId="0" xfId="22" applyFont="1" applyAlignment="1">
      <alignment horizontal="center"/>
    </xf>
    <xf numFmtId="0" fontId="41" fillId="0" borderId="35" xfId="22" applyFont="1" applyBorder="1"/>
    <xf numFmtId="0" fontId="42" fillId="0" borderId="36" xfId="22" applyFont="1" applyBorder="1" applyAlignment="1">
      <alignment horizontal="center" vertical="center"/>
    </xf>
    <xf numFmtId="0" fontId="42" fillId="0" borderId="23" xfId="22" applyFont="1" applyBorder="1" applyAlignment="1">
      <alignment horizontal="center" vertical="center"/>
    </xf>
    <xf numFmtId="0" fontId="42" fillId="0" borderId="24" xfId="887" applyFont="1" applyBorder="1" applyAlignment="1">
      <alignment horizontal="center" vertical="center"/>
    </xf>
    <xf numFmtId="2" fontId="42" fillId="0" borderId="9" xfId="22" applyNumberFormat="1" applyFont="1" applyBorder="1" applyAlignment="1">
      <alignment horizontal="right" vertical="center"/>
    </xf>
    <xf numFmtId="2" fontId="42" fillId="0" borderId="23" xfId="22" applyNumberFormat="1" applyFont="1" applyBorder="1" applyAlignment="1">
      <alignment vertical="center"/>
    </xf>
    <xf numFmtId="2" fontId="42" fillId="0" borderId="25" xfId="22" applyNumberFormat="1" applyFont="1" applyBorder="1" applyAlignment="1">
      <alignment vertical="center"/>
    </xf>
    <xf numFmtId="0" fontId="41" fillId="16" borderId="5" xfId="22" applyFont="1" applyFill="1" applyBorder="1"/>
    <xf numFmtId="44" fontId="42" fillId="16" borderId="24" xfId="22" applyNumberFormat="1" applyFont="1" applyFill="1" applyBorder="1" applyAlignment="1">
      <alignment vertical="center"/>
    </xf>
    <xf numFmtId="0" fontId="42" fillId="0" borderId="0" xfId="0" applyFont="1"/>
    <xf numFmtId="0" fontId="41" fillId="0" borderId="2" xfId="22" applyFont="1" applyBorder="1"/>
    <xf numFmtId="14" fontId="41" fillId="0" borderId="35" xfId="22" applyNumberFormat="1" applyFont="1" applyBorder="1" applyAlignment="1">
      <alignment horizontal="left"/>
    </xf>
    <xf numFmtId="165" fontId="42" fillId="0" borderId="23" xfId="15" applyFont="1" applyBorder="1" applyAlignment="1">
      <alignment horizontal="center" vertical="center" wrapText="1"/>
    </xf>
    <xf numFmtId="0" fontId="42" fillId="0" borderId="24" xfId="83" applyNumberFormat="1" applyFont="1" applyBorder="1" applyAlignment="1">
      <alignment horizontal="center" vertical="center" wrapText="1"/>
    </xf>
    <xf numFmtId="4" fontId="42" fillId="16" borderId="24" xfId="15" applyNumberFormat="1" applyFont="1" applyFill="1" applyBorder="1" applyAlignment="1">
      <alignment vertical="center"/>
    </xf>
    <xf numFmtId="0" fontId="41" fillId="0" borderId="0" xfId="0" applyFont="1"/>
    <xf numFmtId="0" fontId="41" fillId="0" borderId="3" xfId="22" applyFont="1" applyBorder="1" applyAlignment="1">
      <alignment horizontal="center"/>
    </xf>
    <xf numFmtId="0" fontId="41" fillId="0" borderId="34" xfId="22" applyFont="1" applyBorder="1"/>
    <xf numFmtId="0" fontId="41" fillId="0" borderId="22" xfId="22" applyFont="1" applyBorder="1"/>
    <xf numFmtId="0" fontId="42" fillId="0" borderId="0" xfId="22" applyFont="1" applyAlignment="1">
      <alignment horizontal="center"/>
    </xf>
    <xf numFmtId="0" fontId="42" fillId="0" borderId="31" xfId="22" applyFont="1" applyBorder="1" applyAlignment="1">
      <alignment horizontal="center" wrapText="1"/>
    </xf>
    <xf numFmtId="0" fontId="42" fillId="0" borderId="32" xfId="22" applyFont="1" applyBorder="1" applyAlignment="1">
      <alignment horizontal="center"/>
    </xf>
    <xf numFmtId="2" fontId="42" fillId="0" borderId="3" xfId="15" applyNumberFormat="1" applyFont="1" applyBorder="1" applyAlignment="1">
      <alignment horizontal="right" vertical="center"/>
    </xf>
    <xf numFmtId="0" fontId="41" fillId="16" borderId="25" xfId="22" applyFont="1" applyFill="1" applyBorder="1"/>
    <xf numFmtId="4" fontId="42" fillId="16" borderId="24" xfId="22" applyNumberFormat="1" applyFont="1" applyFill="1" applyBorder="1" applyAlignment="1">
      <alignment vertical="center"/>
    </xf>
    <xf numFmtId="0" fontId="41" fillId="0" borderId="4" xfId="22" applyFont="1" applyBorder="1" applyAlignment="1">
      <alignment horizontal="left"/>
    </xf>
    <xf numFmtId="0" fontId="41" fillId="0" borderId="5" xfId="22" applyFont="1" applyBorder="1"/>
    <xf numFmtId="49" fontId="41" fillId="0" borderId="5" xfId="22" applyNumberFormat="1" applyFont="1" applyBorder="1"/>
    <xf numFmtId="0" fontId="41" fillId="0" borderId="6" xfId="22" applyFont="1" applyBorder="1" applyAlignment="1">
      <alignment horizontal="center"/>
    </xf>
    <xf numFmtId="0" fontId="41" fillId="0" borderId="0" xfId="22" applyFont="1"/>
    <xf numFmtId="2" fontId="41" fillId="0" borderId="25" xfId="22" applyNumberFormat="1" applyFont="1" applyBorder="1" applyAlignment="1">
      <alignment horizontal="left" vertical="center"/>
    </xf>
    <xf numFmtId="4" fontId="41" fillId="0" borderId="24" xfId="22" applyNumberFormat="1" applyFont="1" applyBorder="1" applyAlignment="1">
      <alignment horizontal="right" vertical="center"/>
    </xf>
    <xf numFmtId="0" fontId="41" fillId="0" borderId="26" xfId="22" applyFont="1" applyBorder="1" applyAlignment="1">
      <alignment horizontal="left" vertical="center"/>
    </xf>
    <xf numFmtId="0" fontId="41" fillId="0" borderId="0" xfId="22" applyFont="1" applyAlignment="1">
      <alignment horizontal="left" vertical="center"/>
    </xf>
    <xf numFmtId="2" fontId="42" fillId="0" borderId="25" xfId="22" applyNumberFormat="1" applyFont="1" applyBorder="1" applyAlignment="1">
      <alignment horizontal="left" vertical="center"/>
    </xf>
    <xf numFmtId="0" fontId="41" fillId="0" borderId="2" xfId="22" applyFont="1" applyBorder="1" applyAlignment="1">
      <alignment horizontal="left" vertical="center"/>
    </xf>
    <xf numFmtId="0" fontId="54" fillId="0" borderId="0" xfId="887" applyFont="1" applyAlignment="1">
      <alignment horizontal="center" vertical="center"/>
    </xf>
    <xf numFmtId="0" fontId="42" fillId="0" borderId="25" xfId="22" applyFont="1" applyBorder="1" applyAlignment="1">
      <alignment horizontal="left" vertical="center"/>
    </xf>
    <xf numFmtId="0" fontId="41" fillId="0" borderId="25" xfId="22" applyFont="1" applyBorder="1" applyAlignment="1">
      <alignment horizontal="right" vertical="center"/>
    </xf>
    <xf numFmtId="0" fontId="49" fillId="0" borderId="25" xfId="22" applyFont="1" applyBorder="1" applyAlignment="1">
      <alignment horizontal="right" vertical="center"/>
    </xf>
    <xf numFmtId="44" fontId="49" fillId="17" borderId="29" xfId="15" applyNumberFormat="1" applyFont="1" applyFill="1" applyBorder="1" applyAlignment="1" applyProtection="1">
      <alignment vertical="center"/>
      <protection locked="0"/>
    </xf>
    <xf numFmtId="44" fontId="41" fillId="0" borderId="24" xfId="15" applyNumberFormat="1" applyFont="1" applyBorder="1" applyAlignment="1">
      <alignment horizontal="right" vertical="center"/>
    </xf>
    <xf numFmtId="0" fontId="41" fillId="0" borderId="4" xfId="22" applyFont="1" applyBorder="1" applyAlignment="1">
      <alignment horizontal="left" vertical="center"/>
    </xf>
    <xf numFmtId="0" fontId="41" fillId="0" borderId="5" xfId="22" applyFont="1" applyBorder="1" applyAlignment="1">
      <alignment horizontal="left" vertical="center"/>
    </xf>
    <xf numFmtId="0" fontId="41" fillId="0" borderId="5" xfId="22" applyFont="1" applyBorder="1" applyAlignment="1">
      <alignment horizontal="center"/>
    </xf>
    <xf numFmtId="2" fontId="49" fillId="16" borderId="29" xfId="22" applyNumberFormat="1" applyFont="1" applyFill="1" applyBorder="1" applyAlignment="1">
      <alignment vertical="center"/>
    </xf>
    <xf numFmtId="0" fontId="41" fillId="0" borderId="24" xfId="15" applyNumberFormat="1" applyFont="1" applyBorder="1" applyAlignment="1">
      <alignment horizontal="right" vertical="center"/>
    </xf>
    <xf numFmtId="0" fontId="42" fillId="0" borderId="2" xfId="22" applyFont="1" applyBorder="1" applyAlignment="1">
      <alignment horizontal="left" vertical="top"/>
    </xf>
    <xf numFmtId="0" fontId="42" fillId="0" borderId="9" xfId="22" applyFont="1" applyBorder="1" applyAlignment="1">
      <alignment horizontal="left" vertical="top" wrapText="1"/>
    </xf>
    <xf numFmtId="49" fontId="42" fillId="0" borderId="9" xfId="22" applyNumberFormat="1" applyFont="1" applyBorder="1" applyAlignment="1">
      <alignment vertical="top" wrapText="1"/>
    </xf>
    <xf numFmtId="49" fontId="42" fillId="0" borderId="9" xfId="22" applyNumberFormat="1" applyFont="1" applyBorder="1" applyAlignment="1">
      <alignment horizontal="left" vertical="top"/>
    </xf>
    <xf numFmtId="0" fontId="42" fillId="0" borderId="9" xfId="22" applyFont="1" applyBorder="1" applyAlignment="1">
      <alignment vertical="top"/>
    </xf>
    <xf numFmtId="0" fontId="51" fillId="0" borderId="9" xfId="22" applyFont="1" applyBorder="1" applyAlignment="1">
      <alignment horizontal="left" vertical="top" wrapText="1"/>
    </xf>
    <xf numFmtId="2" fontId="42" fillId="0" borderId="9" xfId="22" applyNumberFormat="1" applyFont="1" applyBorder="1" applyAlignment="1">
      <alignment vertical="top" wrapText="1"/>
    </xf>
    <xf numFmtId="0" fontId="42" fillId="0" borderId="8" xfId="22" applyFont="1" applyBorder="1" applyAlignment="1">
      <alignment vertical="top" wrapText="1"/>
    </xf>
    <xf numFmtId="0" fontId="42" fillId="0" borderId="8" xfId="22" applyFont="1" applyBorder="1" applyAlignment="1">
      <alignment vertical="top"/>
    </xf>
    <xf numFmtId="4" fontId="42" fillId="0" borderId="8" xfId="22" applyNumberFormat="1" applyFont="1" applyBorder="1" applyAlignment="1">
      <alignment vertical="top" wrapText="1"/>
    </xf>
    <xf numFmtId="0" fontId="42" fillId="40" borderId="23" xfId="887" applyFont="1" applyFill="1" applyBorder="1" applyAlignment="1">
      <alignment horizontal="left" vertical="top"/>
    </xf>
    <xf numFmtId="49" fontId="42" fillId="40" borderId="25" xfId="887" applyNumberFormat="1" applyFont="1" applyFill="1" applyBorder="1" applyAlignment="1">
      <alignment vertical="top"/>
    </xf>
    <xf numFmtId="49" fontId="42" fillId="40" borderId="25" xfId="887" applyNumberFormat="1" applyFont="1" applyFill="1" applyBorder="1" applyAlignment="1">
      <alignment horizontal="center" vertical="top"/>
    </xf>
    <xf numFmtId="0" fontId="42" fillId="40" borderId="25" xfId="887" applyFont="1" applyFill="1" applyBorder="1" applyAlignment="1">
      <alignment vertical="top"/>
    </xf>
    <xf numFmtId="0" fontId="51" fillId="40" borderId="25" xfId="887" applyFont="1" applyFill="1" applyBorder="1" applyAlignment="1">
      <alignment horizontal="left" vertical="top" wrapText="1"/>
    </xf>
    <xf numFmtId="0" fontId="42" fillId="40" borderId="25" xfId="887" applyFont="1" applyFill="1" applyBorder="1" applyAlignment="1">
      <alignment horizontal="left" vertical="top" wrapText="1"/>
    </xf>
    <xf numFmtId="2" fontId="42" fillId="40" borderId="25" xfId="887" applyNumberFormat="1" applyFont="1" applyFill="1" applyBorder="1" applyAlignment="1">
      <alignment vertical="top" wrapText="1"/>
    </xf>
    <xf numFmtId="0" fontId="42" fillId="40" borderId="25" xfId="887" applyFont="1" applyFill="1" applyBorder="1" applyAlignment="1">
      <alignment vertical="top" wrapText="1"/>
    </xf>
    <xf numFmtId="4" fontId="42" fillId="40" borderId="24" xfId="887" applyNumberFormat="1" applyFont="1" applyFill="1" applyBorder="1" applyAlignment="1">
      <alignment vertical="top" wrapText="1"/>
    </xf>
    <xf numFmtId="0" fontId="41" fillId="0" borderId="23" xfId="0" applyFont="1" applyBorder="1" applyAlignment="1">
      <alignment horizontal="right" vertical="center"/>
    </xf>
    <xf numFmtId="2" fontId="41" fillId="0" borderId="29" xfId="0" applyNumberFormat="1" applyFont="1" applyBorder="1" applyAlignment="1">
      <alignment horizontal="left" vertical="center" wrapText="1"/>
    </xf>
    <xf numFmtId="2" fontId="41" fillId="0" borderId="29" xfId="0" applyNumberFormat="1" applyFont="1" applyBorder="1" applyAlignment="1">
      <alignment horizontal="center" vertical="center" wrapText="1"/>
    </xf>
    <xf numFmtId="0" fontId="41" fillId="0" borderId="29" xfId="0" quotePrefix="1" applyFont="1" applyBorder="1" applyAlignment="1">
      <alignment horizontal="center" vertical="center" wrapText="1"/>
    </xf>
    <xf numFmtId="4" fontId="41" fillId="0" borderId="29" xfId="0" applyNumberFormat="1" applyFont="1" applyBorder="1" applyAlignment="1">
      <alignment horizontal="right" vertical="center" wrapText="1"/>
    </xf>
    <xf numFmtId="2" fontId="41" fillId="0" borderId="29" xfId="887" applyNumberFormat="1" applyFont="1" applyBorder="1" applyAlignment="1">
      <alignment horizontal="center" vertical="center" wrapText="1"/>
    </xf>
    <xf numFmtId="2" fontId="41" fillId="17" borderId="29" xfId="22" quotePrefix="1" applyNumberFormat="1" applyFont="1" applyFill="1" applyBorder="1" applyAlignment="1" applyProtection="1">
      <alignment horizontal="center" vertical="center"/>
      <protection locked="0"/>
    </xf>
    <xf numFmtId="4" fontId="41" fillId="0" borderId="29" xfId="22" applyNumberFormat="1" applyFont="1" applyBorder="1" applyAlignment="1">
      <alignment vertical="center"/>
    </xf>
    <xf numFmtId="4" fontId="41" fillId="0" borderId="29" xfId="21" applyNumberFormat="1" applyFont="1" applyBorder="1" applyAlignment="1">
      <alignment vertical="center"/>
    </xf>
    <xf numFmtId="0" fontId="48" fillId="0" borderId="0" xfId="0" applyFont="1" applyAlignment="1">
      <alignment vertical="center"/>
    </xf>
    <xf numFmtId="2" fontId="41" fillId="0" borderId="30" xfId="0" applyNumberFormat="1" applyFont="1" applyBorder="1" applyAlignment="1">
      <alignment horizontal="center" vertical="center" wrapText="1"/>
    </xf>
    <xf numFmtId="0" fontId="42" fillId="39" borderId="4" xfId="0" applyFont="1" applyFill="1" applyBorder="1" applyAlignment="1">
      <alignment horizontal="right" vertical="center"/>
    </xf>
    <xf numFmtId="0" fontId="42" fillId="39" borderId="23" xfId="0" applyFont="1" applyFill="1" applyBorder="1" applyAlignment="1">
      <alignment horizontal="left" vertical="center"/>
    </xf>
    <xf numFmtId="0" fontId="42" fillId="39" borderId="25" xfId="0" applyFont="1" applyFill="1" applyBorder="1" applyAlignment="1">
      <alignment vertical="center"/>
    </xf>
    <xf numFmtId="0" fontId="42" fillId="39" borderId="25" xfId="0" applyFont="1" applyFill="1" applyBorder="1" applyAlignment="1">
      <alignment horizontal="center" vertical="center"/>
    </xf>
    <xf numFmtId="0" fontId="42" fillId="39" borderId="24" xfId="0" applyFont="1" applyFill="1" applyBorder="1" applyAlignment="1">
      <alignment vertical="center"/>
    </xf>
    <xf numFmtId="0" fontId="42" fillId="39" borderId="28" xfId="0" applyFont="1" applyFill="1" applyBorder="1" applyAlignment="1">
      <alignment vertical="center"/>
    </xf>
    <xf numFmtId="0" fontId="42" fillId="39" borderId="28" xfId="0" applyFont="1" applyFill="1" applyBorder="1" applyAlignment="1">
      <alignment horizontal="center" vertical="center"/>
    </xf>
    <xf numFmtId="4" fontId="42" fillId="39" borderId="20" xfId="0" applyNumberFormat="1" applyFont="1" applyFill="1" applyBorder="1" applyAlignment="1">
      <alignment horizontal="right" vertical="center"/>
    </xf>
    <xf numFmtId="0" fontId="42" fillId="39" borderId="28" xfId="0" applyFont="1" applyFill="1" applyBorder="1" applyAlignment="1">
      <alignment horizontal="right" vertical="center"/>
    </xf>
    <xf numFmtId="4" fontId="42" fillId="16" borderId="20" xfId="0" applyNumberFormat="1" applyFont="1" applyFill="1" applyBorder="1" applyAlignment="1">
      <alignment horizontal="center" vertical="center"/>
    </xf>
    <xf numFmtId="4" fontId="42" fillId="39" borderId="28" xfId="0" applyNumberFormat="1" applyFont="1" applyFill="1" applyBorder="1" applyAlignment="1">
      <alignment horizontal="right" vertical="center"/>
    </xf>
    <xf numFmtId="0" fontId="41" fillId="0" borderId="0" xfId="22" applyFont="1" applyAlignment="1">
      <alignment horizontal="left"/>
    </xf>
    <xf numFmtId="0" fontId="41" fillId="0" borderId="0" xfId="22" applyFont="1" applyAlignment="1">
      <alignment horizontal="right"/>
    </xf>
    <xf numFmtId="2" fontId="41" fillId="0" borderId="0" xfId="22" applyNumberFormat="1" applyFont="1"/>
    <xf numFmtId="4" fontId="41" fillId="0" borderId="0" xfId="22" applyNumberFormat="1" applyFont="1"/>
    <xf numFmtId="167" fontId="41" fillId="0" borderId="0" xfId="25" applyFont="1" applyAlignment="1">
      <alignment horizontal="left"/>
    </xf>
    <xf numFmtId="167" fontId="41" fillId="0" borderId="0" xfId="25" applyFont="1"/>
    <xf numFmtId="167" fontId="41" fillId="0" borderId="0" xfId="25" applyFont="1" applyAlignment="1">
      <alignment horizontal="center"/>
    </xf>
    <xf numFmtId="4" fontId="41" fillId="0" borderId="0" xfId="25" applyNumberFormat="1" applyFont="1"/>
    <xf numFmtId="4" fontId="41" fillId="0" borderId="0" xfId="25" applyNumberFormat="1" applyFont="1" applyAlignment="1">
      <alignment horizontal="center"/>
    </xf>
    <xf numFmtId="0" fontId="41" fillId="0" borderId="0" xfId="25" applyNumberFormat="1" applyFont="1" applyAlignment="1">
      <alignment horizontal="right"/>
    </xf>
    <xf numFmtId="49" fontId="41" fillId="0" borderId="0" xfId="22" applyNumberFormat="1" applyFont="1" applyAlignment="1">
      <alignment horizontal="left"/>
    </xf>
    <xf numFmtId="49" fontId="41" fillId="0" borderId="0" xfId="25" applyNumberFormat="1" applyFont="1"/>
    <xf numFmtId="49" fontId="41" fillId="0" borderId="0" xfId="22" applyNumberFormat="1" applyFont="1" applyAlignment="1">
      <alignment horizontal="center"/>
    </xf>
    <xf numFmtId="49" fontId="41" fillId="0" borderId="29" xfId="0" quotePrefix="1" applyNumberFormat="1" applyFont="1" applyBorder="1" applyAlignment="1">
      <alignment horizontal="center" vertical="center" wrapText="1"/>
    </xf>
    <xf numFmtId="49" fontId="56" fillId="0" borderId="0" xfId="904" applyNumberFormat="1" applyFont="1"/>
    <xf numFmtId="166" fontId="50" fillId="0" borderId="0" xfId="904" applyFont="1"/>
    <xf numFmtId="14" fontId="50" fillId="0" borderId="0" xfId="904" applyNumberFormat="1" applyFont="1" applyAlignment="1">
      <alignment vertical="center"/>
    </xf>
    <xf numFmtId="49" fontId="50" fillId="0" borderId="0" xfId="904" applyNumberFormat="1" applyFont="1"/>
    <xf numFmtId="49" fontId="58" fillId="0" borderId="0" xfId="904" applyNumberFormat="1" applyFont="1"/>
    <xf numFmtId="166" fontId="48" fillId="0" borderId="0" xfId="904" applyFont="1"/>
    <xf numFmtId="49" fontId="48" fillId="0" borderId="0" xfId="904" applyNumberFormat="1" applyFont="1"/>
    <xf numFmtId="49" fontId="47" fillId="0" borderId="0" xfId="904" applyNumberFormat="1" applyFont="1"/>
    <xf numFmtId="49" fontId="47" fillId="0" borderId="0" xfId="904" applyNumberFormat="1" applyFont="1" applyAlignment="1">
      <alignment vertical="center" wrapText="1"/>
    </xf>
    <xf numFmtId="166" fontId="48" fillId="0" borderId="0" xfId="904" applyFont="1" applyAlignment="1">
      <alignment vertical="center"/>
    </xf>
    <xf numFmtId="0" fontId="47" fillId="0" borderId="46" xfId="879" applyFont="1" applyBorder="1" applyAlignment="1">
      <alignment horizontal="left" vertical="center"/>
    </xf>
    <xf numFmtId="10" fontId="47" fillId="17" borderId="47" xfId="904" applyNumberFormat="1" applyFont="1" applyFill="1" applyBorder="1" applyAlignment="1" applyProtection="1">
      <alignment vertical="center"/>
      <protection locked="0"/>
    </xf>
    <xf numFmtId="0" fontId="47" fillId="39" borderId="46" xfId="879" applyFont="1" applyFill="1" applyBorder="1" applyAlignment="1">
      <alignment horizontal="left" vertical="center"/>
    </xf>
    <xf numFmtId="4" fontId="47" fillId="0" borderId="47" xfId="904" applyNumberFormat="1" applyFont="1" applyBorder="1" applyAlignment="1">
      <alignment vertical="center"/>
    </xf>
    <xf numFmtId="0" fontId="41" fillId="0" borderId="53" xfId="904" applyNumberFormat="1" applyFont="1" applyBorder="1" applyAlignment="1">
      <alignment horizontal="left"/>
    </xf>
    <xf numFmtId="0" fontId="42" fillId="0" borderId="54" xfId="0" applyFont="1" applyBorder="1"/>
    <xf numFmtId="0" fontId="41" fillId="0" borderId="2" xfId="904" applyNumberFormat="1" applyFont="1" applyBorder="1" applyAlignment="1">
      <alignment horizontal="left"/>
    </xf>
    <xf numFmtId="0" fontId="42" fillId="0" borderId="3" xfId="0" applyFont="1" applyBorder="1"/>
    <xf numFmtId="0" fontId="41" fillId="0" borderId="3" xfId="887" applyFont="1" applyBorder="1" applyAlignment="1">
      <alignment horizontal="left"/>
    </xf>
    <xf numFmtId="0" fontId="46" fillId="0" borderId="6" xfId="887" applyFont="1" applyBorder="1" applyAlignment="1">
      <alignment horizontal="left"/>
    </xf>
    <xf numFmtId="0" fontId="46" fillId="0" borderId="54" xfId="887" applyFont="1" applyBorder="1" applyAlignment="1">
      <alignment horizontal="left"/>
    </xf>
    <xf numFmtId="1" fontId="41" fillId="0" borderId="29" xfId="0" applyNumberFormat="1" applyFont="1" applyBorder="1" applyAlignment="1">
      <alignment horizontal="center" vertical="center" wrapText="1"/>
    </xf>
    <xf numFmtId="0" fontId="57" fillId="0" borderId="0" xfId="911" applyFont="1"/>
    <xf numFmtId="0" fontId="57" fillId="0" borderId="0" xfId="911" applyFont="1" applyAlignment="1">
      <alignment vertical="center"/>
    </xf>
    <xf numFmtId="0" fontId="47" fillId="39" borderId="55" xfId="879" applyFont="1" applyFill="1" applyBorder="1" applyAlignment="1">
      <alignment horizontal="left" vertical="center"/>
    </xf>
    <xf numFmtId="0" fontId="48" fillId="0" borderId="0" xfId="909" applyFont="1"/>
    <xf numFmtId="0" fontId="47" fillId="0" borderId="55" xfId="879" applyFont="1" applyBorder="1" applyAlignment="1">
      <alignment horizontal="left" vertical="center"/>
    </xf>
    <xf numFmtId="4" fontId="60" fillId="39" borderId="30" xfId="911" applyNumberFormat="1" applyFont="1" applyFill="1" applyBorder="1" applyAlignment="1">
      <alignment vertical="center"/>
    </xf>
    <xf numFmtId="4" fontId="47" fillId="39" borderId="48" xfId="904" applyNumberFormat="1" applyFont="1" applyFill="1" applyBorder="1" applyAlignment="1">
      <alignment vertical="center"/>
    </xf>
    <xf numFmtId="0" fontId="47" fillId="39" borderId="48" xfId="879" applyFont="1" applyFill="1" applyBorder="1" applyAlignment="1">
      <alignment horizontal="right" vertical="center" wrapText="1"/>
    </xf>
    <xf numFmtId="0" fontId="57" fillId="39" borderId="48" xfId="911" applyFont="1" applyFill="1" applyBorder="1" applyAlignment="1">
      <alignment vertical="center"/>
    </xf>
    <xf numFmtId="4" fontId="48" fillId="0" borderId="56" xfId="904" applyNumberFormat="1" applyFont="1" applyBorder="1" applyAlignment="1">
      <alignment vertical="center"/>
    </xf>
    <xf numFmtId="0" fontId="48" fillId="0" borderId="53" xfId="879" applyFont="1" applyBorder="1" applyAlignment="1">
      <alignment horizontal="center" vertical="center"/>
    </xf>
    <xf numFmtId="0" fontId="48" fillId="0" borderId="56" xfId="879" applyFont="1" applyBorder="1" applyAlignment="1">
      <alignment horizontal="center" vertical="center"/>
    </xf>
    <xf numFmtId="49" fontId="47" fillId="42" borderId="52" xfId="904" applyNumberFormat="1" applyFont="1" applyFill="1" applyBorder="1" applyAlignment="1">
      <alignment horizontal="center" vertical="center" wrapText="1"/>
    </xf>
    <xf numFmtId="49" fontId="47" fillId="42" borderId="51" xfId="904" applyNumberFormat="1" applyFont="1" applyFill="1" applyBorder="1" applyAlignment="1">
      <alignment horizontal="center" vertical="center" wrapText="1"/>
    </xf>
    <xf numFmtId="49" fontId="47" fillId="40" borderId="51" xfId="904" applyNumberFormat="1" applyFont="1" applyFill="1" applyBorder="1" applyAlignment="1">
      <alignment horizontal="center" vertical="center" wrapText="1"/>
    </xf>
    <xf numFmtId="0" fontId="59" fillId="40" borderId="51" xfId="879" applyFont="1" applyFill="1" applyBorder="1" applyAlignment="1">
      <alignment horizontal="center" vertical="center"/>
    </xf>
    <xf numFmtId="0" fontId="59" fillId="40" borderId="50" xfId="879" applyFont="1" applyFill="1" applyBorder="1" applyAlignment="1">
      <alignment horizontal="left" vertical="center"/>
    </xf>
    <xf numFmtId="4" fontId="62" fillId="0" borderId="56" xfId="911" applyNumberFormat="1" applyFont="1" applyBorder="1" applyAlignment="1">
      <alignment vertical="center"/>
    </xf>
    <xf numFmtId="49" fontId="48" fillId="0" borderId="48" xfId="904" applyNumberFormat="1" applyFont="1" applyBorder="1" applyAlignment="1">
      <alignment vertical="center" wrapText="1"/>
    </xf>
    <xf numFmtId="49" fontId="48" fillId="0" borderId="48" xfId="904" applyNumberFormat="1" applyFont="1" applyBorder="1" applyAlignment="1">
      <alignment horizontal="center" vertical="center" wrapText="1"/>
    </xf>
    <xf numFmtId="49" fontId="42" fillId="0" borderId="48" xfId="904" applyNumberFormat="1" applyFont="1" applyBorder="1" applyAlignment="1">
      <alignment horizontal="center" vertical="center" wrapText="1"/>
    </xf>
    <xf numFmtId="0" fontId="59" fillId="0" borderId="48" xfId="879" applyFont="1" applyBorder="1" applyAlignment="1">
      <alignment horizontal="center" vertical="center"/>
    </xf>
    <xf numFmtId="0" fontId="64" fillId="0" borderId="0" xfId="887" applyFont="1" applyAlignment="1">
      <alignment horizontal="centerContinuous" vertical="center"/>
    </xf>
    <xf numFmtId="14" fontId="48" fillId="0" borderId="0" xfId="904" applyNumberFormat="1" applyFont="1" applyAlignment="1">
      <alignment horizontal="right" vertical="center"/>
    </xf>
    <xf numFmtId="0" fontId="42" fillId="0" borderId="0" xfId="887" applyFont="1" applyAlignment="1">
      <alignment horizontal="left"/>
    </xf>
    <xf numFmtId="49" fontId="48" fillId="0" borderId="0" xfId="904" applyNumberFormat="1" applyFont="1" applyAlignment="1">
      <alignment horizontal="right"/>
    </xf>
    <xf numFmtId="0" fontId="48" fillId="0" borderId="56" xfId="913" applyFont="1" applyBorder="1" applyAlignment="1">
      <alignment vertical="center"/>
    </xf>
    <xf numFmtId="4" fontId="61" fillId="0" borderId="56" xfId="912" applyNumberFormat="1" applyFont="1" applyBorder="1" applyAlignment="1">
      <alignment vertical="center"/>
    </xf>
    <xf numFmtId="4" fontId="48" fillId="0" borderId="0" xfId="904" applyNumberFormat="1" applyFont="1" applyAlignment="1">
      <alignment vertical="center"/>
    </xf>
    <xf numFmtId="4" fontId="57" fillId="0" borderId="0" xfId="911" applyNumberFormat="1" applyFont="1" applyAlignment="1">
      <alignment vertical="center"/>
    </xf>
    <xf numFmtId="4" fontId="57" fillId="0" borderId="0" xfId="911" applyNumberFormat="1" applyFont="1"/>
    <xf numFmtId="4" fontId="48" fillId="0" borderId="0" xfId="909" applyNumberFormat="1" applyFont="1"/>
    <xf numFmtId="0" fontId="42" fillId="40" borderId="38" xfId="887" applyFont="1" applyFill="1" applyBorder="1" applyAlignment="1">
      <alignment horizontal="right" vertical="top"/>
    </xf>
    <xf numFmtId="0" fontId="42" fillId="39" borderId="52" xfId="879" applyFont="1" applyFill="1" applyBorder="1" applyAlignment="1">
      <alignment horizontal="left" vertical="center"/>
    </xf>
    <xf numFmtId="0" fontId="42" fillId="39" borderId="39" xfId="0" applyFont="1" applyFill="1" applyBorder="1" applyAlignment="1">
      <alignment horizontal="right" vertical="center"/>
    </xf>
    <xf numFmtId="49" fontId="48" fillId="0" borderId="21" xfId="904" applyNumberFormat="1" applyFont="1" applyBorder="1" applyAlignment="1">
      <alignment horizontal="center" vertical="center" wrapText="1"/>
    </xf>
    <xf numFmtId="4" fontId="60" fillId="39" borderId="48" xfId="911" applyNumberFormat="1" applyFont="1" applyFill="1" applyBorder="1" applyAlignment="1">
      <alignment vertical="center"/>
    </xf>
    <xf numFmtId="0" fontId="44" fillId="0" borderId="0" xfId="22" applyFont="1" applyAlignment="1">
      <alignment horizontal="center" wrapText="1"/>
    </xf>
    <xf numFmtId="0" fontId="44" fillId="0" borderId="3" xfId="22" applyFont="1" applyBorder="1" applyAlignment="1">
      <alignment horizontal="center" wrapText="1"/>
    </xf>
    <xf numFmtId="0" fontId="44" fillId="0" borderId="5" xfId="22" applyFont="1" applyBorder="1" applyAlignment="1">
      <alignment horizontal="center" wrapText="1"/>
    </xf>
    <xf numFmtId="0" fontId="44" fillId="0" borderId="6" xfId="22" applyFont="1" applyBorder="1" applyAlignment="1">
      <alignment horizontal="center" wrapText="1"/>
    </xf>
    <xf numFmtId="14" fontId="41" fillId="0" borderId="35" xfId="22" applyNumberFormat="1" applyFont="1" applyBorder="1" applyAlignment="1">
      <alignment horizontal="left"/>
    </xf>
    <xf numFmtId="14" fontId="41" fillId="0" borderId="36" xfId="22" applyNumberFormat="1" applyFont="1" applyBorder="1" applyAlignment="1">
      <alignment horizontal="left"/>
    </xf>
  </cellXfs>
  <cellStyles count="914">
    <cellStyle name="20 % - Akzent1 2" xfId="1" xr:uid="{00000000-0005-0000-0000-000000000000}"/>
    <cellStyle name="20 % - Akzent2 2" xfId="2" xr:uid="{00000000-0005-0000-0000-000001000000}"/>
    <cellStyle name="20 % - Akzent3 2" xfId="3" xr:uid="{00000000-0005-0000-0000-000002000000}"/>
    <cellStyle name="20 % - Akzent4 2" xfId="4" xr:uid="{00000000-0005-0000-0000-000003000000}"/>
    <cellStyle name="20 % - Akzent5 2" xfId="5" xr:uid="{00000000-0005-0000-0000-000004000000}"/>
    <cellStyle name="20 % - Akzent6 2" xfId="6" xr:uid="{00000000-0005-0000-0000-000005000000}"/>
    <cellStyle name="20% - Accent1 2" xfId="39" xr:uid="{00000000-0005-0000-0000-000006000000}"/>
    <cellStyle name="20% - Accent2 2" xfId="40" xr:uid="{00000000-0005-0000-0000-000007000000}"/>
    <cellStyle name="20% - Accent3 2" xfId="41" xr:uid="{00000000-0005-0000-0000-000008000000}"/>
    <cellStyle name="20% - Accent4 2" xfId="42" xr:uid="{00000000-0005-0000-0000-000009000000}"/>
    <cellStyle name="20% - Accent5 2" xfId="43" xr:uid="{00000000-0005-0000-0000-00000A000000}"/>
    <cellStyle name="20% - Accent6 2" xfId="44" xr:uid="{00000000-0005-0000-0000-00000B000000}"/>
    <cellStyle name="40 % - Akzent1 2" xfId="7" xr:uid="{00000000-0005-0000-0000-00000C000000}"/>
    <cellStyle name="40 % - Akzent2 2" xfId="8" xr:uid="{00000000-0005-0000-0000-00000D000000}"/>
    <cellStyle name="40 % - Akzent3 2" xfId="9" xr:uid="{00000000-0005-0000-0000-00000E000000}"/>
    <cellStyle name="40 % - Akzent4 2" xfId="10" xr:uid="{00000000-0005-0000-0000-00000F000000}"/>
    <cellStyle name="40 % - Akzent5 2" xfId="11" xr:uid="{00000000-0005-0000-0000-000010000000}"/>
    <cellStyle name="40 % - Akzent6 2" xfId="12" xr:uid="{00000000-0005-0000-0000-000011000000}"/>
    <cellStyle name="40% - Accent1 2" xfId="45" xr:uid="{00000000-0005-0000-0000-000012000000}"/>
    <cellStyle name="40% - Accent2 2" xfId="46" xr:uid="{00000000-0005-0000-0000-000013000000}"/>
    <cellStyle name="40% - Accent3 2" xfId="47" xr:uid="{00000000-0005-0000-0000-000014000000}"/>
    <cellStyle name="40% - Accent4 2" xfId="48" xr:uid="{00000000-0005-0000-0000-000015000000}"/>
    <cellStyle name="40% - Accent5 2" xfId="49" xr:uid="{00000000-0005-0000-0000-000016000000}"/>
    <cellStyle name="40% - Accent6 2" xfId="50" xr:uid="{00000000-0005-0000-0000-000017000000}"/>
    <cellStyle name="60% - Accent1 2" xfId="51" xr:uid="{00000000-0005-0000-0000-000018000000}"/>
    <cellStyle name="60% - Accent2 2" xfId="52" xr:uid="{00000000-0005-0000-0000-000019000000}"/>
    <cellStyle name="60% - Accent3 2" xfId="53" xr:uid="{00000000-0005-0000-0000-00001A000000}"/>
    <cellStyle name="60% - Accent4 2" xfId="54" xr:uid="{00000000-0005-0000-0000-00001B000000}"/>
    <cellStyle name="60% - Accent5 2" xfId="55" xr:uid="{00000000-0005-0000-0000-00001C000000}"/>
    <cellStyle name="60% - Accent6 2" xfId="56" xr:uid="{00000000-0005-0000-0000-00001D000000}"/>
    <cellStyle name="60% - Akzent2" xfId="13" xr:uid="{00000000-0005-0000-0000-00001E000000}"/>
    <cellStyle name="Accent1 2" xfId="57" xr:uid="{00000000-0005-0000-0000-00001F000000}"/>
    <cellStyle name="Accent2 2" xfId="58" xr:uid="{00000000-0005-0000-0000-000020000000}"/>
    <cellStyle name="Accent3 2" xfId="59" xr:uid="{00000000-0005-0000-0000-000021000000}"/>
    <cellStyle name="Accent4 2" xfId="60" xr:uid="{00000000-0005-0000-0000-000022000000}"/>
    <cellStyle name="Accent5 2" xfId="61" xr:uid="{00000000-0005-0000-0000-000023000000}"/>
    <cellStyle name="Accent6 2" xfId="62" xr:uid="{00000000-0005-0000-0000-000024000000}"/>
    <cellStyle name="Bad 2" xfId="63" xr:uid="{00000000-0005-0000-0000-000025000000}"/>
    <cellStyle name="Calculation 2" xfId="64" xr:uid="{00000000-0005-0000-0000-000026000000}"/>
    <cellStyle name="Check Cell 2" xfId="65" xr:uid="{00000000-0005-0000-0000-000027000000}"/>
    <cellStyle name="Comma 2" xfId="66" xr:uid="{00000000-0005-0000-0000-000028000000}"/>
    <cellStyle name="Comma 2 2" xfId="67" xr:uid="{00000000-0005-0000-0000-000029000000}"/>
    <cellStyle name="Comma 3" xfId="68" xr:uid="{00000000-0005-0000-0000-00002A000000}"/>
    <cellStyle name="Comma 4" xfId="69" xr:uid="{00000000-0005-0000-0000-00002B000000}"/>
    <cellStyle name="Currency 2" xfId="70" xr:uid="{00000000-0005-0000-0000-00002C000000}"/>
    <cellStyle name="Currency 2 2" xfId="71" xr:uid="{00000000-0005-0000-0000-00002D000000}"/>
    <cellStyle name="Currency 2 3" xfId="72" xr:uid="{00000000-0005-0000-0000-00002E000000}"/>
    <cellStyle name="Currency 25" xfId="73" xr:uid="{00000000-0005-0000-0000-00002F000000}"/>
    <cellStyle name="Currency 3" xfId="74" xr:uid="{00000000-0005-0000-0000-000030000000}"/>
    <cellStyle name="Currency 3 2" xfId="75" xr:uid="{00000000-0005-0000-0000-000031000000}"/>
    <cellStyle name="Currency 3 3" xfId="76" xr:uid="{00000000-0005-0000-0000-000032000000}"/>
    <cellStyle name="Currency 4" xfId="77" xr:uid="{00000000-0005-0000-0000-000033000000}"/>
    <cellStyle name="Currency 5" xfId="78" xr:uid="{00000000-0005-0000-0000-000034000000}"/>
    <cellStyle name="Currency 6" xfId="79" xr:uid="{00000000-0005-0000-0000-000035000000}"/>
    <cellStyle name="Currency 7" xfId="80" xr:uid="{00000000-0005-0000-0000-000036000000}"/>
    <cellStyle name="DataPilot Category" xfId="81" xr:uid="{00000000-0005-0000-0000-000037000000}"/>
    <cellStyle name="Euro" xfId="14" xr:uid="{00000000-0005-0000-0000-000038000000}"/>
    <cellStyle name="Euro 10" xfId="82" xr:uid="{00000000-0005-0000-0000-000039000000}"/>
    <cellStyle name="Euro 10 2" xfId="31" xr:uid="{00000000-0005-0000-0000-00003A000000}"/>
    <cellStyle name="Euro 2" xfId="15" xr:uid="{00000000-0005-0000-0000-00003B000000}"/>
    <cellStyle name="Euro 2 2" xfId="83" xr:uid="{00000000-0005-0000-0000-00003C000000}"/>
    <cellStyle name="Euro 3" xfId="16" xr:uid="{00000000-0005-0000-0000-00003D000000}"/>
    <cellStyle name="Euro 4" xfId="17" xr:uid="{00000000-0005-0000-0000-00003E000000}"/>
    <cellStyle name="Euro 5" xfId="18" xr:uid="{00000000-0005-0000-0000-00003F000000}"/>
    <cellStyle name="Euro 5 2" xfId="32" xr:uid="{00000000-0005-0000-0000-000040000000}"/>
    <cellStyle name="Euro 5 2 2" xfId="910" xr:uid="{CA611BF2-60BE-447D-A403-F2EA6068F0F8}"/>
    <cellStyle name="Euro 5 3" xfId="84" xr:uid="{00000000-0005-0000-0000-000041000000}"/>
    <cellStyle name="Euro 6" xfId="85" xr:uid="{00000000-0005-0000-0000-000042000000}"/>
    <cellStyle name="Euro 6 2" xfId="86" xr:uid="{00000000-0005-0000-0000-000043000000}"/>
    <cellStyle name="Euro 7" xfId="87" xr:uid="{00000000-0005-0000-0000-000044000000}"/>
    <cellStyle name="Euro 8" xfId="88" xr:uid="{00000000-0005-0000-0000-000045000000}"/>
    <cellStyle name="Euro 9" xfId="89" xr:uid="{00000000-0005-0000-0000-000046000000}"/>
    <cellStyle name="Excel Built-in Normal" xfId="35" xr:uid="{00000000-0005-0000-0000-000047000000}"/>
    <cellStyle name="Explanatory Text 2" xfId="90" xr:uid="{00000000-0005-0000-0000-000048000000}"/>
    <cellStyle name="fnRegressQ" xfId="34" xr:uid="{00000000-0005-0000-0000-000049000000}"/>
    <cellStyle name="Good 2" xfId="91" xr:uid="{00000000-0005-0000-0000-00004A000000}"/>
    <cellStyle name="Heading 1 2" xfId="92" xr:uid="{00000000-0005-0000-0000-00004B000000}"/>
    <cellStyle name="Heading 2 2" xfId="93" xr:uid="{00000000-0005-0000-0000-00004C000000}"/>
    <cellStyle name="Heading 3 2" xfId="94" xr:uid="{00000000-0005-0000-0000-00004D000000}"/>
    <cellStyle name="Heading 4 2" xfId="95" xr:uid="{00000000-0005-0000-0000-00004E000000}"/>
    <cellStyle name="Hyperlink 2" xfId="96" xr:uid="{00000000-0005-0000-0000-00004F000000}"/>
    <cellStyle name="Input 2" xfId="97" xr:uid="{00000000-0005-0000-0000-000050000000}"/>
    <cellStyle name="Komma 2" xfId="29" xr:uid="{00000000-0005-0000-0000-000051000000}"/>
    <cellStyle name="Link" xfId="913" builtinId="8"/>
    <cellStyle name="Linked Cell 2" xfId="98" xr:uid="{00000000-0005-0000-0000-000052000000}"/>
    <cellStyle name="Neutral 2" xfId="99" xr:uid="{00000000-0005-0000-0000-000053000000}"/>
    <cellStyle name="Normal" xfId="908" xr:uid="{A2388305-3A18-4289-A9E0-8D95ECB49B26}"/>
    <cellStyle name="Normal 10" xfId="100" xr:uid="{00000000-0005-0000-0000-000054000000}"/>
    <cellStyle name="Normal 10 2" xfId="101" xr:uid="{00000000-0005-0000-0000-000055000000}"/>
    <cellStyle name="Normal 10 3" xfId="102" xr:uid="{00000000-0005-0000-0000-000056000000}"/>
    <cellStyle name="Normal 11" xfId="103" xr:uid="{00000000-0005-0000-0000-000057000000}"/>
    <cellStyle name="Normal 11 2" xfId="104" xr:uid="{00000000-0005-0000-0000-000058000000}"/>
    <cellStyle name="Normal 12" xfId="105" xr:uid="{00000000-0005-0000-0000-000059000000}"/>
    <cellStyle name="Normal 12 2" xfId="106" xr:uid="{00000000-0005-0000-0000-00005A000000}"/>
    <cellStyle name="Normal 13" xfId="107" xr:uid="{00000000-0005-0000-0000-00005B000000}"/>
    <cellStyle name="Normal 13 2" xfId="108" xr:uid="{00000000-0005-0000-0000-00005C000000}"/>
    <cellStyle name="Normal 14" xfId="109" xr:uid="{00000000-0005-0000-0000-00005D000000}"/>
    <cellStyle name="Normal 15" xfId="110" xr:uid="{00000000-0005-0000-0000-00005E000000}"/>
    <cellStyle name="Normal 15 2" xfId="111" xr:uid="{00000000-0005-0000-0000-00005F000000}"/>
    <cellStyle name="Normal 16" xfId="112" xr:uid="{00000000-0005-0000-0000-000060000000}"/>
    <cellStyle name="Normal 16 2" xfId="113" xr:uid="{00000000-0005-0000-0000-000061000000}"/>
    <cellStyle name="Normal 17" xfId="114" xr:uid="{00000000-0005-0000-0000-000062000000}"/>
    <cellStyle name="Normal 17 2" xfId="115" xr:uid="{00000000-0005-0000-0000-000063000000}"/>
    <cellStyle name="Normal 18" xfId="116" xr:uid="{00000000-0005-0000-0000-000064000000}"/>
    <cellStyle name="Normal 18 2" xfId="117" xr:uid="{00000000-0005-0000-0000-000065000000}"/>
    <cellStyle name="Normal 19" xfId="118" xr:uid="{00000000-0005-0000-0000-000066000000}"/>
    <cellStyle name="Normal 19 2" xfId="119" xr:uid="{00000000-0005-0000-0000-000067000000}"/>
    <cellStyle name="Normal 2" xfId="120" xr:uid="{00000000-0005-0000-0000-000068000000}"/>
    <cellStyle name="Normal 2 10" xfId="121" xr:uid="{00000000-0005-0000-0000-000069000000}"/>
    <cellStyle name="Normal 2 10 2" xfId="122" xr:uid="{00000000-0005-0000-0000-00006A000000}"/>
    <cellStyle name="Normal 2 11" xfId="123" xr:uid="{00000000-0005-0000-0000-00006B000000}"/>
    <cellStyle name="Normal 2 11 2" xfId="124" xr:uid="{00000000-0005-0000-0000-00006C000000}"/>
    <cellStyle name="Normal 2 12" xfId="125" xr:uid="{00000000-0005-0000-0000-00006D000000}"/>
    <cellStyle name="Normal 2 12 2" xfId="126" xr:uid="{00000000-0005-0000-0000-00006E000000}"/>
    <cellStyle name="Normal 2 13" xfId="127" xr:uid="{00000000-0005-0000-0000-00006F000000}"/>
    <cellStyle name="Normal 2 13 2" xfId="128" xr:uid="{00000000-0005-0000-0000-000070000000}"/>
    <cellStyle name="Normal 2 14" xfId="129" xr:uid="{00000000-0005-0000-0000-000071000000}"/>
    <cellStyle name="Normal 2 14 2" xfId="130" xr:uid="{00000000-0005-0000-0000-000072000000}"/>
    <cellStyle name="Normal 2 15" xfId="131" xr:uid="{00000000-0005-0000-0000-000073000000}"/>
    <cellStyle name="Normal 2 15 2" xfId="132" xr:uid="{00000000-0005-0000-0000-000074000000}"/>
    <cellStyle name="Normal 2 16" xfId="133" xr:uid="{00000000-0005-0000-0000-000075000000}"/>
    <cellStyle name="Normal 2 16 2" xfId="134" xr:uid="{00000000-0005-0000-0000-000076000000}"/>
    <cellStyle name="Normal 2 17" xfId="135" xr:uid="{00000000-0005-0000-0000-000077000000}"/>
    <cellStyle name="Normal 2 17 2" xfId="136" xr:uid="{00000000-0005-0000-0000-000078000000}"/>
    <cellStyle name="Normal 2 18" xfId="137" xr:uid="{00000000-0005-0000-0000-000079000000}"/>
    <cellStyle name="Normal 2 18 2" xfId="138" xr:uid="{00000000-0005-0000-0000-00007A000000}"/>
    <cellStyle name="Normal 2 19" xfId="139" xr:uid="{00000000-0005-0000-0000-00007B000000}"/>
    <cellStyle name="Normal 2 19 2" xfId="140" xr:uid="{00000000-0005-0000-0000-00007C000000}"/>
    <cellStyle name="Normal 2 2" xfId="141" xr:uid="{00000000-0005-0000-0000-00007D000000}"/>
    <cellStyle name="Normal 2 2 2" xfId="142" xr:uid="{00000000-0005-0000-0000-00007E000000}"/>
    <cellStyle name="Normal 2 2 2 2" xfId="143" xr:uid="{00000000-0005-0000-0000-00007F000000}"/>
    <cellStyle name="Normal 2 2 3" xfId="144" xr:uid="{00000000-0005-0000-0000-000080000000}"/>
    <cellStyle name="Normal 2 20" xfId="145" xr:uid="{00000000-0005-0000-0000-000081000000}"/>
    <cellStyle name="Normal 2 20 2" xfId="146" xr:uid="{00000000-0005-0000-0000-000082000000}"/>
    <cellStyle name="Normal 2 21" xfId="147" xr:uid="{00000000-0005-0000-0000-000083000000}"/>
    <cellStyle name="Normal 2 21 2" xfId="148" xr:uid="{00000000-0005-0000-0000-000084000000}"/>
    <cellStyle name="Normal 2 22" xfId="149" xr:uid="{00000000-0005-0000-0000-000085000000}"/>
    <cellStyle name="Normal 2 22 2" xfId="150" xr:uid="{00000000-0005-0000-0000-000086000000}"/>
    <cellStyle name="Normal 2 23" xfId="151" xr:uid="{00000000-0005-0000-0000-000087000000}"/>
    <cellStyle name="Normal 2 23 2" xfId="152" xr:uid="{00000000-0005-0000-0000-000088000000}"/>
    <cellStyle name="Normal 2 24" xfId="153" xr:uid="{00000000-0005-0000-0000-000089000000}"/>
    <cellStyle name="Normal 2 24 2" xfId="154" xr:uid="{00000000-0005-0000-0000-00008A000000}"/>
    <cellStyle name="Normal 2 25" xfId="155" xr:uid="{00000000-0005-0000-0000-00008B000000}"/>
    <cellStyle name="Normal 2 25 2" xfId="156" xr:uid="{00000000-0005-0000-0000-00008C000000}"/>
    <cellStyle name="Normal 2 26" xfId="157" xr:uid="{00000000-0005-0000-0000-00008D000000}"/>
    <cellStyle name="Normal 2 26 2" xfId="158" xr:uid="{00000000-0005-0000-0000-00008E000000}"/>
    <cellStyle name="Normal 2 27" xfId="159" xr:uid="{00000000-0005-0000-0000-00008F000000}"/>
    <cellStyle name="Normal 2 27 2" xfId="160" xr:uid="{00000000-0005-0000-0000-000090000000}"/>
    <cellStyle name="Normal 2 28" xfId="161" xr:uid="{00000000-0005-0000-0000-000091000000}"/>
    <cellStyle name="Normal 2 28 2" xfId="162" xr:uid="{00000000-0005-0000-0000-000092000000}"/>
    <cellStyle name="Normal 2 29" xfId="163" xr:uid="{00000000-0005-0000-0000-000093000000}"/>
    <cellStyle name="Normal 2 29 2" xfId="164" xr:uid="{00000000-0005-0000-0000-000094000000}"/>
    <cellStyle name="Normal 2 3" xfId="165" xr:uid="{00000000-0005-0000-0000-000095000000}"/>
    <cellStyle name="Normal 2 3 2" xfId="166" xr:uid="{00000000-0005-0000-0000-000096000000}"/>
    <cellStyle name="Normal 2 3 2 2" xfId="167" xr:uid="{00000000-0005-0000-0000-000097000000}"/>
    <cellStyle name="Normal 2 3 3" xfId="168" xr:uid="{00000000-0005-0000-0000-000098000000}"/>
    <cellStyle name="Normal 2 3 4" xfId="169" xr:uid="{00000000-0005-0000-0000-000099000000}"/>
    <cellStyle name="Normal 2 30" xfId="170" xr:uid="{00000000-0005-0000-0000-00009A000000}"/>
    <cellStyle name="Normal 2 30 2" xfId="171" xr:uid="{00000000-0005-0000-0000-00009B000000}"/>
    <cellStyle name="Normal 2 31" xfId="172" xr:uid="{00000000-0005-0000-0000-00009C000000}"/>
    <cellStyle name="Normal 2 31 2" xfId="173" xr:uid="{00000000-0005-0000-0000-00009D000000}"/>
    <cellStyle name="Normal 2 32" xfId="174" xr:uid="{00000000-0005-0000-0000-00009E000000}"/>
    <cellStyle name="Normal 2 32 2" xfId="175" xr:uid="{00000000-0005-0000-0000-00009F000000}"/>
    <cellStyle name="Normal 2 33" xfId="176" xr:uid="{00000000-0005-0000-0000-0000A0000000}"/>
    <cellStyle name="Normal 2 33 2" xfId="177" xr:uid="{00000000-0005-0000-0000-0000A1000000}"/>
    <cellStyle name="Normal 2 34" xfId="178" xr:uid="{00000000-0005-0000-0000-0000A2000000}"/>
    <cellStyle name="Normal 2 34 2" xfId="179" xr:uid="{00000000-0005-0000-0000-0000A3000000}"/>
    <cellStyle name="Normal 2 35" xfId="180" xr:uid="{00000000-0005-0000-0000-0000A4000000}"/>
    <cellStyle name="Normal 2 35 2" xfId="181" xr:uid="{00000000-0005-0000-0000-0000A5000000}"/>
    <cellStyle name="Normal 2 36" xfId="182" xr:uid="{00000000-0005-0000-0000-0000A6000000}"/>
    <cellStyle name="Normal 2 36 2" xfId="183" xr:uid="{00000000-0005-0000-0000-0000A7000000}"/>
    <cellStyle name="Normal 2 37" xfId="184" xr:uid="{00000000-0005-0000-0000-0000A8000000}"/>
    <cellStyle name="Normal 2 37 2" xfId="185" xr:uid="{00000000-0005-0000-0000-0000A9000000}"/>
    <cellStyle name="Normal 2 38" xfId="186" xr:uid="{00000000-0005-0000-0000-0000AA000000}"/>
    <cellStyle name="Normal 2 38 2" xfId="187" xr:uid="{00000000-0005-0000-0000-0000AB000000}"/>
    <cellStyle name="Normal 2 39" xfId="188" xr:uid="{00000000-0005-0000-0000-0000AC000000}"/>
    <cellStyle name="Normal 2 39 2" xfId="189" xr:uid="{00000000-0005-0000-0000-0000AD000000}"/>
    <cellStyle name="Normal 2 4" xfId="190" xr:uid="{00000000-0005-0000-0000-0000AE000000}"/>
    <cellStyle name="Normal 2 4 2" xfId="191" xr:uid="{00000000-0005-0000-0000-0000AF000000}"/>
    <cellStyle name="Normal 2 4 3" xfId="192" xr:uid="{00000000-0005-0000-0000-0000B0000000}"/>
    <cellStyle name="Normal 2 40" xfId="193" xr:uid="{00000000-0005-0000-0000-0000B1000000}"/>
    <cellStyle name="Normal 2 40 2" xfId="194" xr:uid="{00000000-0005-0000-0000-0000B2000000}"/>
    <cellStyle name="Normal 2 41" xfId="195" xr:uid="{00000000-0005-0000-0000-0000B3000000}"/>
    <cellStyle name="Normal 2 41 2" xfId="196" xr:uid="{00000000-0005-0000-0000-0000B4000000}"/>
    <cellStyle name="Normal 2 42" xfId="197" xr:uid="{00000000-0005-0000-0000-0000B5000000}"/>
    <cellStyle name="Normal 2 42 2" xfId="198" xr:uid="{00000000-0005-0000-0000-0000B6000000}"/>
    <cellStyle name="Normal 2 43" xfId="199" xr:uid="{00000000-0005-0000-0000-0000B7000000}"/>
    <cellStyle name="Normal 2 43 2" xfId="200" xr:uid="{00000000-0005-0000-0000-0000B8000000}"/>
    <cellStyle name="Normal 2 44" xfId="201" xr:uid="{00000000-0005-0000-0000-0000B9000000}"/>
    <cellStyle name="Normal 2 44 2" xfId="202" xr:uid="{00000000-0005-0000-0000-0000BA000000}"/>
    <cellStyle name="Normal 2 45" xfId="203" xr:uid="{00000000-0005-0000-0000-0000BB000000}"/>
    <cellStyle name="Normal 2 45 2" xfId="204" xr:uid="{00000000-0005-0000-0000-0000BC000000}"/>
    <cellStyle name="Normal 2 46" xfId="205" xr:uid="{00000000-0005-0000-0000-0000BD000000}"/>
    <cellStyle name="Normal 2 47" xfId="206" xr:uid="{00000000-0005-0000-0000-0000BE000000}"/>
    <cellStyle name="Normal 2 48" xfId="207" xr:uid="{00000000-0005-0000-0000-0000BF000000}"/>
    <cellStyle name="Normal 2 49" xfId="208" xr:uid="{00000000-0005-0000-0000-0000C0000000}"/>
    <cellStyle name="Normal 2 5" xfId="209" xr:uid="{00000000-0005-0000-0000-0000C1000000}"/>
    <cellStyle name="Normal 2 5 2" xfId="210" xr:uid="{00000000-0005-0000-0000-0000C2000000}"/>
    <cellStyle name="Normal 2 50" xfId="211" xr:uid="{00000000-0005-0000-0000-0000C3000000}"/>
    <cellStyle name="Normal 2 51" xfId="212" xr:uid="{00000000-0005-0000-0000-0000C4000000}"/>
    <cellStyle name="Normal 2 52" xfId="213" xr:uid="{00000000-0005-0000-0000-0000C5000000}"/>
    <cellStyle name="Normal 2 53" xfId="214" xr:uid="{00000000-0005-0000-0000-0000C6000000}"/>
    <cellStyle name="Normal 2 54" xfId="215" xr:uid="{00000000-0005-0000-0000-0000C7000000}"/>
    <cellStyle name="Normal 2 55" xfId="216" xr:uid="{00000000-0005-0000-0000-0000C8000000}"/>
    <cellStyle name="Normal 2 56" xfId="217" xr:uid="{00000000-0005-0000-0000-0000C9000000}"/>
    <cellStyle name="Normal 2 57" xfId="218" xr:uid="{00000000-0005-0000-0000-0000CA000000}"/>
    <cellStyle name="Normal 2 58" xfId="219" xr:uid="{00000000-0005-0000-0000-0000CB000000}"/>
    <cellStyle name="Normal 2 59" xfId="220" xr:uid="{00000000-0005-0000-0000-0000CC000000}"/>
    <cellStyle name="Normal 2 6" xfId="221" xr:uid="{00000000-0005-0000-0000-0000CD000000}"/>
    <cellStyle name="Normal 2 6 2" xfId="222" xr:uid="{00000000-0005-0000-0000-0000CE000000}"/>
    <cellStyle name="Normal 2 60" xfId="223" xr:uid="{00000000-0005-0000-0000-0000CF000000}"/>
    <cellStyle name="Normal 2 61" xfId="224" xr:uid="{00000000-0005-0000-0000-0000D0000000}"/>
    <cellStyle name="Normal 2 62" xfId="225" xr:uid="{00000000-0005-0000-0000-0000D1000000}"/>
    <cellStyle name="Normal 2 63" xfId="226" xr:uid="{00000000-0005-0000-0000-0000D2000000}"/>
    <cellStyle name="Normal 2 64" xfId="227" xr:uid="{00000000-0005-0000-0000-0000D3000000}"/>
    <cellStyle name="Normal 2 65" xfId="228" xr:uid="{00000000-0005-0000-0000-0000D4000000}"/>
    <cellStyle name="Normal 2 66" xfId="229" xr:uid="{00000000-0005-0000-0000-0000D5000000}"/>
    <cellStyle name="Normal 2 67" xfId="230" xr:uid="{00000000-0005-0000-0000-0000D6000000}"/>
    <cellStyle name="Normal 2 68" xfId="231" xr:uid="{00000000-0005-0000-0000-0000D7000000}"/>
    <cellStyle name="Normal 2 69" xfId="232" xr:uid="{00000000-0005-0000-0000-0000D8000000}"/>
    <cellStyle name="Normal 2 7" xfId="233" xr:uid="{00000000-0005-0000-0000-0000D9000000}"/>
    <cellStyle name="Normal 2 7 2" xfId="234" xr:uid="{00000000-0005-0000-0000-0000DA000000}"/>
    <cellStyle name="Normal 2 70" xfId="235" xr:uid="{00000000-0005-0000-0000-0000DB000000}"/>
    <cellStyle name="Normal 2 71" xfId="236" xr:uid="{00000000-0005-0000-0000-0000DC000000}"/>
    <cellStyle name="Normal 2 72" xfId="237" xr:uid="{00000000-0005-0000-0000-0000DD000000}"/>
    <cellStyle name="Normal 2 73" xfId="238" xr:uid="{00000000-0005-0000-0000-0000DE000000}"/>
    <cellStyle name="Normal 2 74" xfId="239" xr:uid="{00000000-0005-0000-0000-0000DF000000}"/>
    <cellStyle name="Normal 2 75" xfId="240" xr:uid="{00000000-0005-0000-0000-0000E0000000}"/>
    <cellStyle name="Normal 2 76" xfId="241" xr:uid="{00000000-0005-0000-0000-0000E1000000}"/>
    <cellStyle name="Normal 2 77" xfId="242" xr:uid="{00000000-0005-0000-0000-0000E2000000}"/>
    <cellStyle name="Normal 2 78" xfId="243" xr:uid="{00000000-0005-0000-0000-0000E3000000}"/>
    <cellStyle name="Normal 2 79" xfId="244" xr:uid="{00000000-0005-0000-0000-0000E4000000}"/>
    <cellStyle name="Normal 2 8" xfId="245" xr:uid="{00000000-0005-0000-0000-0000E5000000}"/>
    <cellStyle name="Normal 2 8 2" xfId="246" xr:uid="{00000000-0005-0000-0000-0000E6000000}"/>
    <cellStyle name="Normal 2 80" xfId="247" xr:uid="{00000000-0005-0000-0000-0000E7000000}"/>
    <cellStyle name="Normal 2 81" xfId="248" xr:uid="{00000000-0005-0000-0000-0000E8000000}"/>
    <cellStyle name="Normal 2 82" xfId="249" xr:uid="{00000000-0005-0000-0000-0000E9000000}"/>
    <cellStyle name="Normal 2 83" xfId="250" xr:uid="{00000000-0005-0000-0000-0000EA000000}"/>
    <cellStyle name="Normal 2 84" xfId="251" xr:uid="{00000000-0005-0000-0000-0000EB000000}"/>
    <cellStyle name="Normal 2 85" xfId="252" xr:uid="{00000000-0005-0000-0000-0000EC000000}"/>
    <cellStyle name="Normal 2 86" xfId="253" xr:uid="{00000000-0005-0000-0000-0000ED000000}"/>
    <cellStyle name="Normal 2 87" xfId="254" xr:uid="{00000000-0005-0000-0000-0000EE000000}"/>
    <cellStyle name="Normal 2 88" xfId="255" xr:uid="{00000000-0005-0000-0000-0000EF000000}"/>
    <cellStyle name="Normal 2 89" xfId="256" xr:uid="{00000000-0005-0000-0000-0000F0000000}"/>
    <cellStyle name="Normal 2 9" xfId="257" xr:uid="{00000000-0005-0000-0000-0000F1000000}"/>
    <cellStyle name="Normal 2 9 2" xfId="258" xr:uid="{00000000-0005-0000-0000-0000F2000000}"/>
    <cellStyle name="Normal 2 90" xfId="259" xr:uid="{00000000-0005-0000-0000-0000F3000000}"/>
    <cellStyle name="Normal 2 91" xfId="260" xr:uid="{00000000-0005-0000-0000-0000F4000000}"/>
    <cellStyle name="Normal 2 92" xfId="261" xr:uid="{00000000-0005-0000-0000-0000F5000000}"/>
    <cellStyle name="Normal 2 93" xfId="262" xr:uid="{00000000-0005-0000-0000-0000F6000000}"/>
    <cellStyle name="Normal 2 94" xfId="263" xr:uid="{00000000-0005-0000-0000-0000F7000000}"/>
    <cellStyle name="Normal 20" xfId="264" xr:uid="{00000000-0005-0000-0000-0000F8000000}"/>
    <cellStyle name="Normal 20 2" xfId="265" xr:uid="{00000000-0005-0000-0000-0000F9000000}"/>
    <cellStyle name="Normal 21" xfId="266" xr:uid="{00000000-0005-0000-0000-0000FA000000}"/>
    <cellStyle name="Normal 21 2" xfId="267" xr:uid="{00000000-0005-0000-0000-0000FB000000}"/>
    <cellStyle name="Normal 22" xfId="268" xr:uid="{00000000-0005-0000-0000-0000FC000000}"/>
    <cellStyle name="Normal 22 2" xfId="269" xr:uid="{00000000-0005-0000-0000-0000FD000000}"/>
    <cellStyle name="Normal 23" xfId="270" xr:uid="{00000000-0005-0000-0000-0000FE000000}"/>
    <cellStyle name="Normal 23 2" xfId="271" xr:uid="{00000000-0005-0000-0000-0000FF000000}"/>
    <cellStyle name="Normal 24" xfId="272" xr:uid="{00000000-0005-0000-0000-000000010000}"/>
    <cellStyle name="Normal 24 2" xfId="273" xr:uid="{00000000-0005-0000-0000-000001010000}"/>
    <cellStyle name="Normal 25" xfId="274" xr:uid="{00000000-0005-0000-0000-000002010000}"/>
    <cellStyle name="Normal 25 2" xfId="275" xr:uid="{00000000-0005-0000-0000-000003010000}"/>
    <cellStyle name="Normal 26" xfId="276" xr:uid="{00000000-0005-0000-0000-000004010000}"/>
    <cellStyle name="Normal 27" xfId="277" xr:uid="{00000000-0005-0000-0000-000005010000}"/>
    <cellStyle name="Normal 28" xfId="278" xr:uid="{00000000-0005-0000-0000-000006010000}"/>
    <cellStyle name="Normal 29" xfId="279" xr:uid="{00000000-0005-0000-0000-000007010000}"/>
    <cellStyle name="Normal 29 2" xfId="280" xr:uid="{00000000-0005-0000-0000-000008010000}"/>
    <cellStyle name="Normal 3" xfId="281" xr:uid="{00000000-0005-0000-0000-000009010000}"/>
    <cellStyle name="Normal 3 10" xfId="282" xr:uid="{00000000-0005-0000-0000-00000A010000}"/>
    <cellStyle name="Normal 3 11" xfId="283" xr:uid="{00000000-0005-0000-0000-00000B010000}"/>
    <cellStyle name="Normal 3 12" xfId="284" xr:uid="{00000000-0005-0000-0000-00000C010000}"/>
    <cellStyle name="Normal 3 13" xfId="285" xr:uid="{00000000-0005-0000-0000-00000D010000}"/>
    <cellStyle name="Normal 3 14" xfId="286" xr:uid="{00000000-0005-0000-0000-00000E010000}"/>
    <cellStyle name="Normal 3 15" xfId="287" xr:uid="{00000000-0005-0000-0000-00000F010000}"/>
    <cellStyle name="Normal 3 16" xfId="288" xr:uid="{00000000-0005-0000-0000-000010010000}"/>
    <cellStyle name="Normal 3 17" xfId="289" xr:uid="{00000000-0005-0000-0000-000011010000}"/>
    <cellStyle name="Normal 3 18" xfId="290" xr:uid="{00000000-0005-0000-0000-000012010000}"/>
    <cellStyle name="Normal 3 19" xfId="291" xr:uid="{00000000-0005-0000-0000-000013010000}"/>
    <cellStyle name="Normal 3 2" xfId="292" xr:uid="{00000000-0005-0000-0000-000014010000}"/>
    <cellStyle name="Normal 3 2 10" xfId="293" xr:uid="{00000000-0005-0000-0000-000015010000}"/>
    <cellStyle name="Normal 3 2 10 2" xfId="294" xr:uid="{00000000-0005-0000-0000-000016010000}"/>
    <cellStyle name="Normal 3 2 11" xfId="295" xr:uid="{00000000-0005-0000-0000-000017010000}"/>
    <cellStyle name="Normal 3 2 11 2" xfId="296" xr:uid="{00000000-0005-0000-0000-000018010000}"/>
    <cellStyle name="Normal 3 2 12" xfId="297" xr:uid="{00000000-0005-0000-0000-000019010000}"/>
    <cellStyle name="Normal 3 2 12 2" xfId="298" xr:uid="{00000000-0005-0000-0000-00001A010000}"/>
    <cellStyle name="Normal 3 2 13" xfId="299" xr:uid="{00000000-0005-0000-0000-00001B010000}"/>
    <cellStyle name="Normal 3 2 13 2" xfId="300" xr:uid="{00000000-0005-0000-0000-00001C010000}"/>
    <cellStyle name="Normal 3 2 14" xfId="301" xr:uid="{00000000-0005-0000-0000-00001D010000}"/>
    <cellStyle name="Normal 3 2 14 2" xfId="302" xr:uid="{00000000-0005-0000-0000-00001E010000}"/>
    <cellStyle name="Normal 3 2 15" xfId="303" xr:uid="{00000000-0005-0000-0000-00001F010000}"/>
    <cellStyle name="Normal 3 2 15 2" xfId="304" xr:uid="{00000000-0005-0000-0000-000020010000}"/>
    <cellStyle name="Normal 3 2 16" xfId="305" xr:uid="{00000000-0005-0000-0000-000021010000}"/>
    <cellStyle name="Normal 3 2 16 2" xfId="306" xr:uid="{00000000-0005-0000-0000-000022010000}"/>
    <cellStyle name="Normal 3 2 17" xfId="307" xr:uid="{00000000-0005-0000-0000-000023010000}"/>
    <cellStyle name="Normal 3 2 17 2" xfId="308" xr:uid="{00000000-0005-0000-0000-000024010000}"/>
    <cellStyle name="Normal 3 2 18" xfId="309" xr:uid="{00000000-0005-0000-0000-000025010000}"/>
    <cellStyle name="Normal 3 2 18 2" xfId="310" xr:uid="{00000000-0005-0000-0000-000026010000}"/>
    <cellStyle name="Normal 3 2 19" xfId="311" xr:uid="{00000000-0005-0000-0000-000027010000}"/>
    <cellStyle name="Normal 3 2 19 2" xfId="312" xr:uid="{00000000-0005-0000-0000-000028010000}"/>
    <cellStyle name="Normal 3 2 2" xfId="313" xr:uid="{00000000-0005-0000-0000-000029010000}"/>
    <cellStyle name="Normal 3 2 2 2" xfId="314" xr:uid="{00000000-0005-0000-0000-00002A010000}"/>
    <cellStyle name="Normal 3 2 20" xfId="315" xr:uid="{00000000-0005-0000-0000-00002B010000}"/>
    <cellStyle name="Normal 3 2 20 2" xfId="316" xr:uid="{00000000-0005-0000-0000-00002C010000}"/>
    <cellStyle name="Normal 3 2 21" xfId="317" xr:uid="{00000000-0005-0000-0000-00002D010000}"/>
    <cellStyle name="Normal 3 2 21 2" xfId="318" xr:uid="{00000000-0005-0000-0000-00002E010000}"/>
    <cellStyle name="Normal 3 2 22" xfId="319" xr:uid="{00000000-0005-0000-0000-00002F010000}"/>
    <cellStyle name="Normal 3 2 22 2" xfId="320" xr:uid="{00000000-0005-0000-0000-000030010000}"/>
    <cellStyle name="Normal 3 2 23" xfId="321" xr:uid="{00000000-0005-0000-0000-000031010000}"/>
    <cellStyle name="Normal 3 2 23 2" xfId="322" xr:uid="{00000000-0005-0000-0000-000032010000}"/>
    <cellStyle name="Normal 3 2 24" xfId="323" xr:uid="{00000000-0005-0000-0000-000033010000}"/>
    <cellStyle name="Normal 3 2 24 2" xfId="324" xr:uid="{00000000-0005-0000-0000-000034010000}"/>
    <cellStyle name="Normal 3 2 25" xfId="325" xr:uid="{00000000-0005-0000-0000-000035010000}"/>
    <cellStyle name="Normal 3 2 25 2" xfId="326" xr:uid="{00000000-0005-0000-0000-000036010000}"/>
    <cellStyle name="Normal 3 2 26" xfId="327" xr:uid="{00000000-0005-0000-0000-000037010000}"/>
    <cellStyle name="Normal 3 2 26 2" xfId="328" xr:uid="{00000000-0005-0000-0000-000038010000}"/>
    <cellStyle name="Normal 3 2 27" xfId="329" xr:uid="{00000000-0005-0000-0000-000039010000}"/>
    <cellStyle name="Normal 3 2 27 2" xfId="330" xr:uid="{00000000-0005-0000-0000-00003A010000}"/>
    <cellStyle name="Normal 3 2 28" xfId="331" xr:uid="{00000000-0005-0000-0000-00003B010000}"/>
    <cellStyle name="Normal 3 2 28 2" xfId="332" xr:uid="{00000000-0005-0000-0000-00003C010000}"/>
    <cellStyle name="Normal 3 2 29" xfId="333" xr:uid="{00000000-0005-0000-0000-00003D010000}"/>
    <cellStyle name="Normal 3 2 29 2" xfId="334" xr:uid="{00000000-0005-0000-0000-00003E010000}"/>
    <cellStyle name="Normal 3 2 3" xfId="335" xr:uid="{00000000-0005-0000-0000-00003F010000}"/>
    <cellStyle name="Normal 3 2 3 2" xfId="336" xr:uid="{00000000-0005-0000-0000-000040010000}"/>
    <cellStyle name="Normal 3 2 30" xfId="337" xr:uid="{00000000-0005-0000-0000-000041010000}"/>
    <cellStyle name="Normal 3 2 30 2" xfId="338" xr:uid="{00000000-0005-0000-0000-000042010000}"/>
    <cellStyle name="Normal 3 2 31" xfId="339" xr:uid="{00000000-0005-0000-0000-000043010000}"/>
    <cellStyle name="Normal 3 2 31 2" xfId="340" xr:uid="{00000000-0005-0000-0000-000044010000}"/>
    <cellStyle name="Normal 3 2 32" xfId="341" xr:uid="{00000000-0005-0000-0000-000045010000}"/>
    <cellStyle name="Normal 3 2 32 2" xfId="342" xr:uid="{00000000-0005-0000-0000-000046010000}"/>
    <cellStyle name="Normal 3 2 33" xfId="343" xr:uid="{00000000-0005-0000-0000-000047010000}"/>
    <cellStyle name="Normal 3 2 33 2" xfId="344" xr:uid="{00000000-0005-0000-0000-000048010000}"/>
    <cellStyle name="Normal 3 2 34" xfId="345" xr:uid="{00000000-0005-0000-0000-000049010000}"/>
    <cellStyle name="Normal 3 2 34 2" xfId="346" xr:uid="{00000000-0005-0000-0000-00004A010000}"/>
    <cellStyle name="Normal 3 2 35" xfId="347" xr:uid="{00000000-0005-0000-0000-00004B010000}"/>
    <cellStyle name="Normal 3 2 35 2" xfId="348" xr:uid="{00000000-0005-0000-0000-00004C010000}"/>
    <cellStyle name="Normal 3 2 36" xfId="349" xr:uid="{00000000-0005-0000-0000-00004D010000}"/>
    <cellStyle name="Normal 3 2 36 2" xfId="350" xr:uid="{00000000-0005-0000-0000-00004E010000}"/>
    <cellStyle name="Normal 3 2 37" xfId="351" xr:uid="{00000000-0005-0000-0000-00004F010000}"/>
    <cellStyle name="Normal 3 2 37 2" xfId="352" xr:uid="{00000000-0005-0000-0000-000050010000}"/>
    <cellStyle name="Normal 3 2 38" xfId="353" xr:uid="{00000000-0005-0000-0000-000051010000}"/>
    <cellStyle name="Normal 3 2 38 2" xfId="354" xr:uid="{00000000-0005-0000-0000-000052010000}"/>
    <cellStyle name="Normal 3 2 39" xfId="355" xr:uid="{00000000-0005-0000-0000-000053010000}"/>
    <cellStyle name="Normal 3 2 39 2" xfId="356" xr:uid="{00000000-0005-0000-0000-000054010000}"/>
    <cellStyle name="Normal 3 2 4" xfId="357" xr:uid="{00000000-0005-0000-0000-000055010000}"/>
    <cellStyle name="Normal 3 2 4 2" xfId="358" xr:uid="{00000000-0005-0000-0000-000056010000}"/>
    <cellStyle name="Normal 3 2 40" xfId="359" xr:uid="{00000000-0005-0000-0000-000057010000}"/>
    <cellStyle name="Normal 3 2 40 2" xfId="360" xr:uid="{00000000-0005-0000-0000-000058010000}"/>
    <cellStyle name="Normal 3 2 41" xfId="361" xr:uid="{00000000-0005-0000-0000-000059010000}"/>
    <cellStyle name="Normal 3 2 41 2" xfId="362" xr:uid="{00000000-0005-0000-0000-00005A010000}"/>
    <cellStyle name="Normal 3 2 42" xfId="363" xr:uid="{00000000-0005-0000-0000-00005B010000}"/>
    <cellStyle name="Normal 3 2 42 2" xfId="364" xr:uid="{00000000-0005-0000-0000-00005C010000}"/>
    <cellStyle name="Normal 3 2 43" xfId="365" xr:uid="{00000000-0005-0000-0000-00005D010000}"/>
    <cellStyle name="Normal 3 2 43 2" xfId="366" xr:uid="{00000000-0005-0000-0000-00005E010000}"/>
    <cellStyle name="Normal 3 2 44" xfId="367" xr:uid="{00000000-0005-0000-0000-00005F010000}"/>
    <cellStyle name="Normal 3 2 44 2" xfId="368" xr:uid="{00000000-0005-0000-0000-000060010000}"/>
    <cellStyle name="Normal 3 2 45" xfId="369" xr:uid="{00000000-0005-0000-0000-000061010000}"/>
    <cellStyle name="Normal 3 2 45 2" xfId="370" xr:uid="{00000000-0005-0000-0000-000062010000}"/>
    <cellStyle name="Normal 3 2 46" xfId="371" xr:uid="{00000000-0005-0000-0000-000063010000}"/>
    <cellStyle name="Normal 3 2 46 2" xfId="372" xr:uid="{00000000-0005-0000-0000-000064010000}"/>
    <cellStyle name="Normal 3 2 47" xfId="373" xr:uid="{00000000-0005-0000-0000-000065010000}"/>
    <cellStyle name="Normal 3 2 47 2" xfId="374" xr:uid="{00000000-0005-0000-0000-000066010000}"/>
    <cellStyle name="Normal 3 2 48" xfId="375" xr:uid="{00000000-0005-0000-0000-000067010000}"/>
    <cellStyle name="Normal 3 2 48 2" xfId="376" xr:uid="{00000000-0005-0000-0000-000068010000}"/>
    <cellStyle name="Normal 3 2 49" xfId="377" xr:uid="{00000000-0005-0000-0000-000069010000}"/>
    <cellStyle name="Normal 3 2 49 2" xfId="378" xr:uid="{00000000-0005-0000-0000-00006A010000}"/>
    <cellStyle name="Normal 3 2 5" xfId="379" xr:uid="{00000000-0005-0000-0000-00006B010000}"/>
    <cellStyle name="Normal 3 2 5 2" xfId="380" xr:uid="{00000000-0005-0000-0000-00006C010000}"/>
    <cellStyle name="Normal 3 2 50" xfId="381" xr:uid="{00000000-0005-0000-0000-00006D010000}"/>
    <cellStyle name="Normal 3 2 50 2" xfId="382" xr:uid="{00000000-0005-0000-0000-00006E010000}"/>
    <cellStyle name="Normal 3 2 51" xfId="383" xr:uid="{00000000-0005-0000-0000-00006F010000}"/>
    <cellStyle name="Normal 3 2 51 2" xfId="384" xr:uid="{00000000-0005-0000-0000-000070010000}"/>
    <cellStyle name="Normal 3 2 52" xfId="385" xr:uid="{00000000-0005-0000-0000-000071010000}"/>
    <cellStyle name="Normal 3 2 52 2" xfId="386" xr:uid="{00000000-0005-0000-0000-000072010000}"/>
    <cellStyle name="Normal 3 2 53" xfId="387" xr:uid="{00000000-0005-0000-0000-000073010000}"/>
    <cellStyle name="Normal 3 2 53 2" xfId="388" xr:uid="{00000000-0005-0000-0000-000074010000}"/>
    <cellStyle name="Normal 3 2 54" xfId="389" xr:uid="{00000000-0005-0000-0000-000075010000}"/>
    <cellStyle name="Normal 3 2 54 2" xfId="390" xr:uid="{00000000-0005-0000-0000-000076010000}"/>
    <cellStyle name="Normal 3 2 55" xfId="391" xr:uid="{00000000-0005-0000-0000-000077010000}"/>
    <cellStyle name="Normal 3 2 55 2" xfId="392" xr:uid="{00000000-0005-0000-0000-000078010000}"/>
    <cellStyle name="Normal 3 2 56" xfId="393" xr:uid="{00000000-0005-0000-0000-000079010000}"/>
    <cellStyle name="Normal 3 2 56 2" xfId="394" xr:uid="{00000000-0005-0000-0000-00007A010000}"/>
    <cellStyle name="Normal 3 2 57" xfId="395" xr:uid="{00000000-0005-0000-0000-00007B010000}"/>
    <cellStyle name="Normal 3 2 57 2" xfId="396" xr:uid="{00000000-0005-0000-0000-00007C010000}"/>
    <cellStyle name="Normal 3 2 58" xfId="397" xr:uid="{00000000-0005-0000-0000-00007D010000}"/>
    <cellStyle name="Normal 3 2 58 2" xfId="398" xr:uid="{00000000-0005-0000-0000-00007E010000}"/>
    <cellStyle name="Normal 3 2 59" xfId="399" xr:uid="{00000000-0005-0000-0000-00007F010000}"/>
    <cellStyle name="Normal 3 2 59 2" xfId="400" xr:uid="{00000000-0005-0000-0000-000080010000}"/>
    <cellStyle name="Normal 3 2 6" xfId="401" xr:uid="{00000000-0005-0000-0000-000081010000}"/>
    <cellStyle name="Normal 3 2 6 2" xfId="402" xr:uid="{00000000-0005-0000-0000-000082010000}"/>
    <cellStyle name="Normal 3 2 60" xfId="403" xr:uid="{00000000-0005-0000-0000-000083010000}"/>
    <cellStyle name="Normal 3 2 60 2" xfId="404" xr:uid="{00000000-0005-0000-0000-000084010000}"/>
    <cellStyle name="Normal 3 2 61" xfId="405" xr:uid="{00000000-0005-0000-0000-000085010000}"/>
    <cellStyle name="Normal 3 2 61 2" xfId="406" xr:uid="{00000000-0005-0000-0000-000086010000}"/>
    <cellStyle name="Normal 3 2 62" xfId="407" xr:uid="{00000000-0005-0000-0000-000087010000}"/>
    <cellStyle name="Normal 3 2 62 2" xfId="408" xr:uid="{00000000-0005-0000-0000-000088010000}"/>
    <cellStyle name="Normal 3 2 63" xfId="409" xr:uid="{00000000-0005-0000-0000-000089010000}"/>
    <cellStyle name="Normal 3 2 63 2" xfId="410" xr:uid="{00000000-0005-0000-0000-00008A010000}"/>
    <cellStyle name="Normal 3 2 64" xfId="411" xr:uid="{00000000-0005-0000-0000-00008B010000}"/>
    <cellStyle name="Normal 3 2 64 2" xfId="412" xr:uid="{00000000-0005-0000-0000-00008C010000}"/>
    <cellStyle name="Normal 3 2 65" xfId="413" xr:uid="{00000000-0005-0000-0000-00008D010000}"/>
    <cellStyle name="Normal 3 2 65 2" xfId="414" xr:uid="{00000000-0005-0000-0000-00008E010000}"/>
    <cellStyle name="Normal 3 2 66" xfId="415" xr:uid="{00000000-0005-0000-0000-00008F010000}"/>
    <cellStyle name="Normal 3 2 66 2" xfId="416" xr:uid="{00000000-0005-0000-0000-000090010000}"/>
    <cellStyle name="Normal 3 2 67" xfId="417" xr:uid="{00000000-0005-0000-0000-000091010000}"/>
    <cellStyle name="Normal 3 2 67 2" xfId="418" xr:uid="{00000000-0005-0000-0000-000092010000}"/>
    <cellStyle name="Normal 3 2 68" xfId="419" xr:uid="{00000000-0005-0000-0000-000093010000}"/>
    <cellStyle name="Normal 3 2 68 2" xfId="420" xr:uid="{00000000-0005-0000-0000-000094010000}"/>
    <cellStyle name="Normal 3 2 69" xfId="421" xr:uid="{00000000-0005-0000-0000-000095010000}"/>
    <cellStyle name="Normal 3 2 69 2" xfId="422" xr:uid="{00000000-0005-0000-0000-000096010000}"/>
    <cellStyle name="Normal 3 2 7" xfId="423" xr:uid="{00000000-0005-0000-0000-000097010000}"/>
    <cellStyle name="Normal 3 2 7 2" xfId="424" xr:uid="{00000000-0005-0000-0000-000098010000}"/>
    <cellStyle name="Normal 3 2 70" xfId="425" xr:uid="{00000000-0005-0000-0000-000099010000}"/>
    <cellStyle name="Normal 3 2 70 2" xfId="426" xr:uid="{00000000-0005-0000-0000-00009A010000}"/>
    <cellStyle name="Normal 3 2 71" xfId="427" xr:uid="{00000000-0005-0000-0000-00009B010000}"/>
    <cellStyle name="Normal 3 2 71 2" xfId="428" xr:uid="{00000000-0005-0000-0000-00009C010000}"/>
    <cellStyle name="Normal 3 2 72" xfId="429" xr:uid="{00000000-0005-0000-0000-00009D010000}"/>
    <cellStyle name="Normal 3 2 72 2" xfId="430" xr:uid="{00000000-0005-0000-0000-00009E010000}"/>
    <cellStyle name="Normal 3 2 73" xfId="431" xr:uid="{00000000-0005-0000-0000-00009F010000}"/>
    <cellStyle name="Normal 3 2 73 2" xfId="432" xr:uid="{00000000-0005-0000-0000-0000A0010000}"/>
    <cellStyle name="Normal 3 2 74" xfId="433" xr:uid="{00000000-0005-0000-0000-0000A1010000}"/>
    <cellStyle name="Normal 3 2 74 2" xfId="434" xr:uid="{00000000-0005-0000-0000-0000A2010000}"/>
    <cellStyle name="Normal 3 2 75" xfId="435" xr:uid="{00000000-0005-0000-0000-0000A3010000}"/>
    <cellStyle name="Normal 3 2 75 2" xfId="436" xr:uid="{00000000-0005-0000-0000-0000A4010000}"/>
    <cellStyle name="Normal 3 2 76" xfId="437" xr:uid="{00000000-0005-0000-0000-0000A5010000}"/>
    <cellStyle name="Normal 3 2 76 2" xfId="438" xr:uid="{00000000-0005-0000-0000-0000A6010000}"/>
    <cellStyle name="Normal 3 2 77" xfId="439" xr:uid="{00000000-0005-0000-0000-0000A7010000}"/>
    <cellStyle name="Normal 3 2 77 2" xfId="440" xr:uid="{00000000-0005-0000-0000-0000A8010000}"/>
    <cellStyle name="Normal 3 2 78" xfId="441" xr:uid="{00000000-0005-0000-0000-0000A9010000}"/>
    <cellStyle name="Normal 3 2 78 2" xfId="442" xr:uid="{00000000-0005-0000-0000-0000AA010000}"/>
    <cellStyle name="Normal 3 2 79" xfId="443" xr:uid="{00000000-0005-0000-0000-0000AB010000}"/>
    <cellStyle name="Normal 3 2 79 2" xfId="444" xr:uid="{00000000-0005-0000-0000-0000AC010000}"/>
    <cellStyle name="Normal 3 2 8" xfId="445" xr:uid="{00000000-0005-0000-0000-0000AD010000}"/>
    <cellStyle name="Normal 3 2 8 2" xfId="446" xr:uid="{00000000-0005-0000-0000-0000AE010000}"/>
    <cellStyle name="Normal 3 2 80" xfId="447" xr:uid="{00000000-0005-0000-0000-0000AF010000}"/>
    <cellStyle name="Normal 3 2 80 2" xfId="448" xr:uid="{00000000-0005-0000-0000-0000B0010000}"/>
    <cellStyle name="Normal 3 2 81" xfId="449" xr:uid="{00000000-0005-0000-0000-0000B1010000}"/>
    <cellStyle name="Normal 3 2 81 2" xfId="450" xr:uid="{00000000-0005-0000-0000-0000B2010000}"/>
    <cellStyle name="Normal 3 2 82" xfId="451" xr:uid="{00000000-0005-0000-0000-0000B3010000}"/>
    <cellStyle name="Normal 3 2 82 2" xfId="452" xr:uid="{00000000-0005-0000-0000-0000B4010000}"/>
    <cellStyle name="Normal 3 2 83" xfId="453" xr:uid="{00000000-0005-0000-0000-0000B5010000}"/>
    <cellStyle name="Normal 3 2 83 2" xfId="454" xr:uid="{00000000-0005-0000-0000-0000B6010000}"/>
    <cellStyle name="Normal 3 2 84" xfId="455" xr:uid="{00000000-0005-0000-0000-0000B7010000}"/>
    <cellStyle name="Normal 3 2 84 2" xfId="456" xr:uid="{00000000-0005-0000-0000-0000B8010000}"/>
    <cellStyle name="Normal 3 2 85" xfId="457" xr:uid="{00000000-0005-0000-0000-0000B9010000}"/>
    <cellStyle name="Normal 3 2 85 2" xfId="458" xr:uid="{00000000-0005-0000-0000-0000BA010000}"/>
    <cellStyle name="Normal 3 2 86" xfId="459" xr:uid="{00000000-0005-0000-0000-0000BB010000}"/>
    <cellStyle name="Normal 3 2 86 2" xfId="460" xr:uid="{00000000-0005-0000-0000-0000BC010000}"/>
    <cellStyle name="Normal 3 2 87" xfId="461" xr:uid="{00000000-0005-0000-0000-0000BD010000}"/>
    <cellStyle name="Normal 3 2 87 2" xfId="462" xr:uid="{00000000-0005-0000-0000-0000BE010000}"/>
    <cellStyle name="Normal 3 2 88" xfId="463" xr:uid="{00000000-0005-0000-0000-0000BF010000}"/>
    <cellStyle name="Normal 3 2 88 2" xfId="464" xr:uid="{00000000-0005-0000-0000-0000C0010000}"/>
    <cellStyle name="Normal 3 2 89" xfId="465" xr:uid="{00000000-0005-0000-0000-0000C1010000}"/>
    <cellStyle name="Normal 3 2 89 2" xfId="466" xr:uid="{00000000-0005-0000-0000-0000C2010000}"/>
    <cellStyle name="Normal 3 2 9" xfId="467" xr:uid="{00000000-0005-0000-0000-0000C3010000}"/>
    <cellStyle name="Normal 3 2 9 2" xfId="468" xr:uid="{00000000-0005-0000-0000-0000C4010000}"/>
    <cellStyle name="Normal 3 2 90" xfId="469" xr:uid="{00000000-0005-0000-0000-0000C5010000}"/>
    <cellStyle name="Normal 3 2 90 2" xfId="470" xr:uid="{00000000-0005-0000-0000-0000C6010000}"/>
    <cellStyle name="Normal 3 2 91" xfId="471" xr:uid="{00000000-0005-0000-0000-0000C7010000}"/>
    <cellStyle name="Normal 3 2 91 2" xfId="472" xr:uid="{00000000-0005-0000-0000-0000C8010000}"/>
    <cellStyle name="Normal 3 2 92" xfId="473" xr:uid="{00000000-0005-0000-0000-0000C9010000}"/>
    <cellStyle name="Normal 3 2 92 2" xfId="474" xr:uid="{00000000-0005-0000-0000-0000CA010000}"/>
    <cellStyle name="Normal 3 20" xfId="475" xr:uid="{00000000-0005-0000-0000-0000CB010000}"/>
    <cellStyle name="Normal 3 21" xfId="476" xr:uid="{00000000-0005-0000-0000-0000CC010000}"/>
    <cellStyle name="Normal 3 22" xfId="477" xr:uid="{00000000-0005-0000-0000-0000CD010000}"/>
    <cellStyle name="Normal 3 23" xfId="478" xr:uid="{00000000-0005-0000-0000-0000CE010000}"/>
    <cellStyle name="Normal 3 24" xfId="479" xr:uid="{00000000-0005-0000-0000-0000CF010000}"/>
    <cellStyle name="Normal 3 25" xfId="480" xr:uid="{00000000-0005-0000-0000-0000D0010000}"/>
    <cellStyle name="Normal 3 26" xfId="481" xr:uid="{00000000-0005-0000-0000-0000D1010000}"/>
    <cellStyle name="Normal 3 27" xfId="482" xr:uid="{00000000-0005-0000-0000-0000D2010000}"/>
    <cellStyle name="Normal 3 28" xfId="483" xr:uid="{00000000-0005-0000-0000-0000D3010000}"/>
    <cellStyle name="Normal 3 29" xfId="484" xr:uid="{00000000-0005-0000-0000-0000D4010000}"/>
    <cellStyle name="Normal 3 3" xfId="485" xr:uid="{00000000-0005-0000-0000-0000D5010000}"/>
    <cellStyle name="Normal 3 30" xfId="486" xr:uid="{00000000-0005-0000-0000-0000D6010000}"/>
    <cellStyle name="Normal 3 31" xfId="487" xr:uid="{00000000-0005-0000-0000-0000D7010000}"/>
    <cellStyle name="Normal 3 32" xfId="488" xr:uid="{00000000-0005-0000-0000-0000D8010000}"/>
    <cellStyle name="Normal 3 33" xfId="489" xr:uid="{00000000-0005-0000-0000-0000D9010000}"/>
    <cellStyle name="Normal 3 34" xfId="490" xr:uid="{00000000-0005-0000-0000-0000DA010000}"/>
    <cellStyle name="Normal 3 35" xfId="491" xr:uid="{00000000-0005-0000-0000-0000DB010000}"/>
    <cellStyle name="Normal 3 36" xfId="492" xr:uid="{00000000-0005-0000-0000-0000DC010000}"/>
    <cellStyle name="Normal 3 37" xfId="493" xr:uid="{00000000-0005-0000-0000-0000DD010000}"/>
    <cellStyle name="Normal 3 38" xfId="494" xr:uid="{00000000-0005-0000-0000-0000DE010000}"/>
    <cellStyle name="Normal 3 39" xfId="495" xr:uid="{00000000-0005-0000-0000-0000DF010000}"/>
    <cellStyle name="Normal 3 4" xfId="496" xr:uid="{00000000-0005-0000-0000-0000E0010000}"/>
    <cellStyle name="Normal 3 40" xfId="497" xr:uid="{00000000-0005-0000-0000-0000E1010000}"/>
    <cellStyle name="Normal 3 41" xfId="498" xr:uid="{00000000-0005-0000-0000-0000E2010000}"/>
    <cellStyle name="Normal 3 42" xfId="499" xr:uid="{00000000-0005-0000-0000-0000E3010000}"/>
    <cellStyle name="Normal 3 43" xfId="500" xr:uid="{00000000-0005-0000-0000-0000E4010000}"/>
    <cellStyle name="Normal 3 44" xfId="501" xr:uid="{00000000-0005-0000-0000-0000E5010000}"/>
    <cellStyle name="Normal 3 45" xfId="502" xr:uid="{00000000-0005-0000-0000-0000E6010000}"/>
    <cellStyle name="Normal 3 46" xfId="503" xr:uid="{00000000-0005-0000-0000-0000E7010000}"/>
    <cellStyle name="Normal 3 47" xfId="504" xr:uid="{00000000-0005-0000-0000-0000E8010000}"/>
    <cellStyle name="Normal 3 48" xfId="505" xr:uid="{00000000-0005-0000-0000-0000E9010000}"/>
    <cellStyle name="Normal 3 49" xfId="506" xr:uid="{00000000-0005-0000-0000-0000EA010000}"/>
    <cellStyle name="Normal 3 5" xfId="507" xr:uid="{00000000-0005-0000-0000-0000EB010000}"/>
    <cellStyle name="Normal 3 50" xfId="508" xr:uid="{00000000-0005-0000-0000-0000EC010000}"/>
    <cellStyle name="Normal 3 51" xfId="509" xr:uid="{00000000-0005-0000-0000-0000ED010000}"/>
    <cellStyle name="Normal 3 52" xfId="510" xr:uid="{00000000-0005-0000-0000-0000EE010000}"/>
    <cellStyle name="Normal 3 53" xfId="511" xr:uid="{00000000-0005-0000-0000-0000EF010000}"/>
    <cellStyle name="Normal 3 54" xfId="512" xr:uid="{00000000-0005-0000-0000-0000F0010000}"/>
    <cellStyle name="Normal 3 55" xfId="513" xr:uid="{00000000-0005-0000-0000-0000F1010000}"/>
    <cellStyle name="Normal 3 56" xfId="514" xr:uid="{00000000-0005-0000-0000-0000F2010000}"/>
    <cellStyle name="Normal 3 57" xfId="515" xr:uid="{00000000-0005-0000-0000-0000F3010000}"/>
    <cellStyle name="Normal 3 58" xfId="516" xr:uid="{00000000-0005-0000-0000-0000F4010000}"/>
    <cellStyle name="Normal 3 59" xfId="517" xr:uid="{00000000-0005-0000-0000-0000F5010000}"/>
    <cellStyle name="Normal 3 6" xfId="518" xr:uid="{00000000-0005-0000-0000-0000F6010000}"/>
    <cellStyle name="Normal 3 60" xfId="519" xr:uid="{00000000-0005-0000-0000-0000F7010000}"/>
    <cellStyle name="Normal 3 61" xfId="520" xr:uid="{00000000-0005-0000-0000-0000F8010000}"/>
    <cellStyle name="Normal 3 62" xfId="521" xr:uid="{00000000-0005-0000-0000-0000F9010000}"/>
    <cellStyle name="Normal 3 63" xfId="522" xr:uid="{00000000-0005-0000-0000-0000FA010000}"/>
    <cellStyle name="Normal 3 64" xfId="523" xr:uid="{00000000-0005-0000-0000-0000FB010000}"/>
    <cellStyle name="Normal 3 65" xfId="524" xr:uid="{00000000-0005-0000-0000-0000FC010000}"/>
    <cellStyle name="Normal 3 66" xfId="525" xr:uid="{00000000-0005-0000-0000-0000FD010000}"/>
    <cellStyle name="Normal 3 67" xfId="526" xr:uid="{00000000-0005-0000-0000-0000FE010000}"/>
    <cellStyle name="Normal 3 68" xfId="527" xr:uid="{00000000-0005-0000-0000-0000FF010000}"/>
    <cellStyle name="Normal 3 69" xfId="528" xr:uid="{00000000-0005-0000-0000-000000020000}"/>
    <cellStyle name="Normal 3 7" xfId="529" xr:uid="{00000000-0005-0000-0000-000001020000}"/>
    <cellStyle name="Normal 3 70" xfId="530" xr:uid="{00000000-0005-0000-0000-000002020000}"/>
    <cellStyle name="Normal 3 71" xfId="531" xr:uid="{00000000-0005-0000-0000-000003020000}"/>
    <cellStyle name="Normal 3 72" xfId="532" xr:uid="{00000000-0005-0000-0000-000004020000}"/>
    <cellStyle name="Normal 3 73" xfId="533" xr:uid="{00000000-0005-0000-0000-000005020000}"/>
    <cellStyle name="Normal 3 74" xfId="534" xr:uid="{00000000-0005-0000-0000-000006020000}"/>
    <cellStyle name="Normal 3 75" xfId="535" xr:uid="{00000000-0005-0000-0000-000007020000}"/>
    <cellStyle name="Normal 3 76" xfId="536" xr:uid="{00000000-0005-0000-0000-000008020000}"/>
    <cellStyle name="Normal 3 77" xfId="537" xr:uid="{00000000-0005-0000-0000-000009020000}"/>
    <cellStyle name="Normal 3 78" xfId="538" xr:uid="{00000000-0005-0000-0000-00000A020000}"/>
    <cellStyle name="Normal 3 79" xfId="539" xr:uid="{00000000-0005-0000-0000-00000B020000}"/>
    <cellStyle name="Normal 3 8" xfId="540" xr:uid="{00000000-0005-0000-0000-00000C020000}"/>
    <cellStyle name="Normal 3 80" xfId="541" xr:uid="{00000000-0005-0000-0000-00000D020000}"/>
    <cellStyle name="Normal 3 81" xfId="542" xr:uid="{00000000-0005-0000-0000-00000E020000}"/>
    <cellStyle name="Normal 3 82" xfId="543" xr:uid="{00000000-0005-0000-0000-00000F020000}"/>
    <cellStyle name="Normal 3 83" xfId="544" xr:uid="{00000000-0005-0000-0000-000010020000}"/>
    <cellStyle name="Normal 3 84" xfId="545" xr:uid="{00000000-0005-0000-0000-000011020000}"/>
    <cellStyle name="Normal 3 85" xfId="546" xr:uid="{00000000-0005-0000-0000-000012020000}"/>
    <cellStyle name="Normal 3 86" xfId="547" xr:uid="{00000000-0005-0000-0000-000013020000}"/>
    <cellStyle name="Normal 3 87" xfId="548" xr:uid="{00000000-0005-0000-0000-000014020000}"/>
    <cellStyle name="Normal 3 88" xfId="549" xr:uid="{00000000-0005-0000-0000-000015020000}"/>
    <cellStyle name="Normal 3 89" xfId="550" xr:uid="{00000000-0005-0000-0000-000016020000}"/>
    <cellStyle name="Normal 3 9" xfId="551" xr:uid="{00000000-0005-0000-0000-000017020000}"/>
    <cellStyle name="Normal 3 90" xfId="552" xr:uid="{00000000-0005-0000-0000-000018020000}"/>
    <cellStyle name="Normal 3 91" xfId="553" xr:uid="{00000000-0005-0000-0000-000019020000}"/>
    <cellStyle name="Normal 3 92" xfId="554" xr:uid="{00000000-0005-0000-0000-00001A020000}"/>
    <cellStyle name="Normal 3 93" xfId="555" xr:uid="{00000000-0005-0000-0000-00001B020000}"/>
    <cellStyle name="Normal 3 94" xfId="556" xr:uid="{00000000-0005-0000-0000-00001C020000}"/>
    <cellStyle name="Normal 30" xfId="557" xr:uid="{00000000-0005-0000-0000-00001D020000}"/>
    <cellStyle name="Normal 31" xfId="558" xr:uid="{00000000-0005-0000-0000-00001E020000}"/>
    <cellStyle name="Normal 32" xfId="559" xr:uid="{00000000-0005-0000-0000-00001F020000}"/>
    <cellStyle name="Normal 33" xfId="560" xr:uid="{00000000-0005-0000-0000-000020020000}"/>
    <cellStyle name="Normal 33 2" xfId="561" xr:uid="{00000000-0005-0000-0000-000021020000}"/>
    <cellStyle name="Normal 34" xfId="562" xr:uid="{00000000-0005-0000-0000-000022020000}"/>
    <cellStyle name="Normal 35" xfId="563" xr:uid="{00000000-0005-0000-0000-000023020000}"/>
    <cellStyle name="Normal 36" xfId="564" xr:uid="{00000000-0005-0000-0000-000024020000}"/>
    <cellStyle name="Normal 37" xfId="565" xr:uid="{00000000-0005-0000-0000-000025020000}"/>
    <cellStyle name="Normal 4" xfId="566" xr:uid="{00000000-0005-0000-0000-000026020000}"/>
    <cellStyle name="Normal 4 10" xfId="567" xr:uid="{00000000-0005-0000-0000-000027020000}"/>
    <cellStyle name="Normal 4 11" xfId="568" xr:uid="{00000000-0005-0000-0000-000028020000}"/>
    <cellStyle name="Normal 4 12" xfId="569" xr:uid="{00000000-0005-0000-0000-000029020000}"/>
    <cellStyle name="Normal 4 13" xfId="570" xr:uid="{00000000-0005-0000-0000-00002A020000}"/>
    <cellStyle name="Normal 4 14" xfId="571" xr:uid="{00000000-0005-0000-0000-00002B020000}"/>
    <cellStyle name="Normal 4 15" xfId="572" xr:uid="{00000000-0005-0000-0000-00002C020000}"/>
    <cellStyle name="Normal 4 16" xfId="573" xr:uid="{00000000-0005-0000-0000-00002D020000}"/>
    <cellStyle name="Normal 4 17" xfId="574" xr:uid="{00000000-0005-0000-0000-00002E020000}"/>
    <cellStyle name="Normal 4 18" xfId="575" xr:uid="{00000000-0005-0000-0000-00002F020000}"/>
    <cellStyle name="Normal 4 19" xfId="576" xr:uid="{00000000-0005-0000-0000-000030020000}"/>
    <cellStyle name="Normal 4 2" xfId="577" xr:uid="{00000000-0005-0000-0000-000031020000}"/>
    <cellStyle name="Normal 4 2 2" xfId="578" xr:uid="{00000000-0005-0000-0000-000032020000}"/>
    <cellStyle name="Normal 4 2 3" xfId="579" xr:uid="{00000000-0005-0000-0000-000033020000}"/>
    <cellStyle name="Normal 4 20" xfId="580" xr:uid="{00000000-0005-0000-0000-000034020000}"/>
    <cellStyle name="Normal 4 21" xfId="581" xr:uid="{00000000-0005-0000-0000-000035020000}"/>
    <cellStyle name="Normal 4 22" xfId="582" xr:uid="{00000000-0005-0000-0000-000036020000}"/>
    <cellStyle name="Normal 4 23" xfId="583" xr:uid="{00000000-0005-0000-0000-000037020000}"/>
    <cellStyle name="Normal 4 24" xfId="584" xr:uid="{00000000-0005-0000-0000-000038020000}"/>
    <cellStyle name="Normal 4 25" xfId="585" xr:uid="{00000000-0005-0000-0000-000039020000}"/>
    <cellStyle name="Normal 4 26" xfId="586" xr:uid="{00000000-0005-0000-0000-00003A020000}"/>
    <cellStyle name="Normal 4 27" xfId="587" xr:uid="{00000000-0005-0000-0000-00003B020000}"/>
    <cellStyle name="Normal 4 28" xfId="588" xr:uid="{00000000-0005-0000-0000-00003C020000}"/>
    <cellStyle name="Normal 4 29" xfId="589" xr:uid="{00000000-0005-0000-0000-00003D020000}"/>
    <cellStyle name="Normal 4 3" xfId="590" xr:uid="{00000000-0005-0000-0000-00003E020000}"/>
    <cellStyle name="Normal 4 30" xfId="591" xr:uid="{00000000-0005-0000-0000-00003F020000}"/>
    <cellStyle name="Normal 4 31" xfId="592" xr:uid="{00000000-0005-0000-0000-000040020000}"/>
    <cellStyle name="Normal 4 32" xfId="593" xr:uid="{00000000-0005-0000-0000-000041020000}"/>
    <cellStyle name="Normal 4 33" xfId="594" xr:uid="{00000000-0005-0000-0000-000042020000}"/>
    <cellStyle name="Normal 4 34" xfId="595" xr:uid="{00000000-0005-0000-0000-000043020000}"/>
    <cellStyle name="Normal 4 35" xfId="596" xr:uid="{00000000-0005-0000-0000-000044020000}"/>
    <cellStyle name="Normal 4 36" xfId="597" xr:uid="{00000000-0005-0000-0000-000045020000}"/>
    <cellStyle name="Normal 4 37" xfId="598" xr:uid="{00000000-0005-0000-0000-000046020000}"/>
    <cellStyle name="Normal 4 38" xfId="599" xr:uid="{00000000-0005-0000-0000-000047020000}"/>
    <cellStyle name="Normal 4 39" xfId="600" xr:uid="{00000000-0005-0000-0000-000048020000}"/>
    <cellStyle name="Normal 4 4" xfId="601" xr:uid="{00000000-0005-0000-0000-000049020000}"/>
    <cellStyle name="Normal 4 40" xfId="602" xr:uid="{00000000-0005-0000-0000-00004A020000}"/>
    <cellStyle name="Normal 4 41" xfId="603" xr:uid="{00000000-0005-0000-0000-00004B020000}"/>
    <cellStyle name="Normal 4 42" xfId="604" xr:uid="{00000000-0005-0000-0000-00004C020000}"/>
    <cellStyle name="Normal 4 43" xfId="605" xr:uid="{00000000-0005-0000-0000-00004D020000}"/>
    <cellStyle name="Normal 4 44" xfId="606" xr:uid="{00000000-0005-0000-0000-00004E020000}"/>
    <cellStyle name="Normal 4 45" xfId="607" xr:uid="{00000000-0005-0000-0000-00004F020000}"/>
    <cellStyle name="Normal 4 46" xfId="608" xr:uid="{00000000-0005-0000-0000-000050020000}"/>
    <cellStyle name="Normal 4 47" xfId="609" xr:uid="{00000000-0005-0000-0000-000051020000}"/>
    <cellStyle name="Normal 4 48" xfId="610" xr:uid="{00000000-0005-0000-0000-000052020000}"/>
    <cellStyle name="Normal 4 49" xfId="611" xr:uid="{00000000-0005-0000-0000-000053020000}"/>
    <cellStyle name="Normal 4 5" xfId="612" xr:uid="{00000000-0005-0000-0000-000054020000}"/>
    <cellStyle name="Normal 4 50" xfId="613" xr:uid="{00000000-0005-0000-0000-000055020000}"/>
    <cellStyle name="Normal 4 51" xfId="614" xr:uid="{00000000-0005-0000-0000-000056020000}"/>
    <cellStyle name="Normal 4 52" xfId="615" xr:uid="{00000000-0005-0000-0000-000057020000}"/>
    <cellStyle name="Normal 4 53" xfId="616" xr:uid="{00000000-0005-0000-0000-000058020000}"/>
    <cellStyle name="Normal 4 54" xfId="617" xr:uid="{00000000-0005-0000-0000-000059020000}"/>
    <cellStyle name="Normal 4 55" xfId="618" xr:uid="{00000000-0005-0000-0000-00005A020000}"/>
    <cellStyle name="Normal 4 56" xfId="619" xr:uid="{00000000-0005-0000-0000-00005B020000}"/>
    <cellStyle name="Normal 4 57" xfId="620" xr:uid="{00000000-0005-0000-0000-00005C020000}"/>
    <cellStyle name="Normal 4 58" xfId="621" xr:uid="{00000000-0005-0000-0000-00005D020000}"/>
    <cellStyle name="Normal 4 59" xfId="622" xr:uid="{00000000-0005-0000-0000-00005E020000}"/>
    <cellStyle name="Normal 4 6" xfId="623" xr:uid="{00000000-0005-0000-0000-00005F020000}"/>
    <cellStyle name="Normal 4 60" xfId="624" xr:uid="{00000000-0005-0000-0000-000060020000}"/>
    <cellStyle name="Normal 4 61" xfId="625" xr:uid="{00000000-0005-0000-0000-000061020000}"/>
    <cellStyle name="Normal 4 62" xfId="626" xr:uid="{00000000-0005-0000-0000-000062020000}"/>
    <cellStyle name="Normal 4 63" xfId="627" xr:uid="{00000000-0005-0000-0000-000063020000}"/>
    <cellStyle name="Normal 4 64" xfId="628" xr:uid="{00000000-0005-0000-0000-000064020000}"/>
    <cellStyle name="Normal 4 65" xfId="629" xr:uid="{00000000-0005-0000-0000-000065020000}"/>
    <cellStyle name="Normal 4 66" xfId="630" xr:uid="{00000000-0005-0000-0000-000066020000}"/>
    <cellStyle name="Normal 4 67" xfId="631" xr:uid="{00000000-0005-0000-0000-000067020000}"/>
    <cellStyle name="Normal 4 68" xfId="632" xr:uid="{00000000-0005-0000-0000-000068020000}"/>
    <cellStyle name="Normal 4 69" xfId="633" xr:uid="{00000000-0005-0000-0000-000069020000}"/>
    <cellStyle name="Normal 4 7" xfId="634" xr:uid="{00000000-0005-0000-0000-00006A020000}"/>
    <cellStyle name="Normal 4 70" xfId="635" xr:uid="{00000000-0005-0000-0000-00006B020000}"/>
    <cellStyle name="Normal 4 71" xfId="636" xr:uid="{00000000-0005-0000-0000-00006C020000}"/>
    <cellStyle name="Normal 4 72" xfId="637" xr:uid="{00000000-0005-0000-0000-00006D020000}"/>
    <cellStyle name="Normal 4 73" xfId="638" xr:uid="{00000000-0005-0000-0000-00006E020000}"/>
    <cellStyle name="Normal 4 74" xfId="639" xr:uid="{00000000-0005-0000-0000-00006F020000}"/>
    <cellStyle name="Normal 4 75" xfId="640" xr:uid="{00000000-0005-0000-0000-000070020000}"/>
    <cellStyle name="Normal 4 76" xfId="641" xr:uid="{00000000-0005-0000-0000-000071020000}"/>
    <cellStyle name="Normal 4 77" xfId="642" xr:uid="{00000000-0005-0000-0000-000072020000}"/>
    <cellStyle name="Normal 4 78" xfId="643" xr:uid="{00000000-0005-0000-0000-000073020000}"/>
    <cellStyle name="Normal 4 79" xfId="644" xr:uid="{00000000-0005-0000-0000-000074020000}"/>
    <cellStyle name="Normal 4 8" xfId="645" xr:uid="{00000000-0005-0000-0000-000075020000}"/>
    <cellStyle name="Normal 4 80" xfId="646" xr:uid="{00000000-0005-0000-0000-000076020000}"/>
    <cellStyle name="Normal 4 81" xfId="647" xr:uid="{00000000-0005-0000-0000-000077020000}"/>
    <cellStyle name="Normal 4 82" xfId="648" xr:uid="{00000000-0005-0000-0000-000078020000}"/>
    <cellStyle name="Normal 4 83" xfId="649" xr:uid="{00000000-0005-0000-0000-000079020000}"/>
    <cellStyle name="Normal 4 84" xfId="650" xr:uid="{00000000-0005-0000-0000-00007A020000}"/>
    <cellStyle name="Normal 4 85" xfId="651" xr:uid="{00000000-0005-0000-0000-00007B020000}"/>
    <cellStyle name="Normal 4 86" xfId="652" xr:uid="{00000000-0005-0000-0000-00007C020000}"/>
    <cellStyle name="Normal 4 87" xfId="653" xr:uid="{00000000-0005-0000-0000-00007D020000}"/>
    <cellStyle name="Normal 4 88" xfId="654" xr:uid="{00000000-0005-0000-0000-00007E020000}"/>
    <cellStyle name="Normal 4 89" xfId="655" xr:uid="{00000000-0005-0000-0000-00007F020000}"/>
    <cellStyle name="Normal 4 9" xfId="656" xr:uid="{00000000-0005-0000-0000-000080020000}"/>
    <cellStyle name="Normal 4 90" xfId="657" xr:uid="{00000000-0005-0000-0000-000081020000}"/>
    <cellStyle name="Normal 4 91" xfId="658" xr:uid="{00000000-0005-0000-0000-000082020000}"/>
    <cellStyle name="Normal 4 92" xfId="659" xr:uid="{00000000-0005-0000-0000-000083020000}"/>
    <cellStyle name="Normal 4 93" xfId="660" xr:uid="{00000000-0005-0000-0000-000084020000}"/>
    <cellStyle name="Normal 4 94" xfId="661" xr:uid="{00000000-0005-0000-0000-000085020000}"/>
    <cellStyle name="Normal 5" xfId="662" xr:uid="{00000000-0005-0000-0000-000086020000}"/>
    <cellStyle name="Normal 5 10" xfId="663" xr:uid="{00000000-0005-0000-0000-000087020000}"/>
    <cellStyle name="Normal 5 10 2" xfId="664" xr:uid="{00000000-0005-0000-0000-000088020000}"/>
    <cellStyle name="Normal 5 11" xfId="665" xr:uid="{00000000-0005-0000-0000-000089020000}"/>
    <cellStyle name="Normal 5 11 2" xfId="666" xr:uid="{00000000-0005-0000-0000-00008A020000}"/>
    <cellStyle name="Normal 5 12" xfId="667" xr:uid="{00000000-0005-0000-0000-00008B020000}"/>
    <cellStyle name="Normal 5 12 2" xfId="668" xr:uid="{00000000-0005-0000-0000-00008C020000}"/>
    <cellStyle name="Normal 5 13" xfId="669" xr:uid="{00000000-0005-0000-0000-00008D020000}"/>
    <cellStyle name="Normal 5 13 2" xfId="670" xr:uid="{00000000-0005-0000-0000-00008E020000}"/>
    <cellStyle name="Normal 5 14" xfId="671" xr:uid="{00000000-0005-0000-0000-00008F020000}"/>
    <cellStyle name="Normal 5 14 2" xfId="672" xr:uid="{00000000-0005-0000-0000-000090020000}"/>
    <cellStyle name="Normal 5 15" xfId="673" xr:uid="{00000000-0005-0000-0000-000091020000}"/>
    <cellStyle name="Normal 5 15 2" xfId="674" xr:uid="{00000000-0005-0000-0000-000092020000}"/>
    <cellStyle name="Normal 5 16" xfId="675" xr:uid="{00000000-0005-0000-0000-000093020000}"/>
    <cellStyle name="Normal 5 16 2" xfId="676" xr:uid="{00000000-0005-0000-0000-000094020000}"/>
    <cellStyle name="Normal 5 17" xfId="677" xr:uid="{00000000-0005-0000-0000-000095020000}"/>
    <cellStyle name="Normal 5 17 2" xfId="678" xr:uid="{00000000-0005-0000-0000-000096020000}"/>
    <cellStyle name="Normal 5 18" xfId="679" xr:uid="{00000000-0005-0000-0000-000097020000}"/>
    <cellStyle name="Normal 5 18 2" xfId="680" xr:uid="{00000000-0005-0000-0000-000098020000}"/>
    <cellStyle name="Normal 5 19" xfId="681" xr:uid="{00000000-0005-0000-0000-000099020000}"/>
    <cellStyle name="Normal 5 19 2" xfId="682" xr:uid="{00000000-0005-0000-0000-00009A020000}"/>
    <cellStyle name="Normal 5 2" xfId="683" xr:uid="{00000000-0005-0000-0000-00009B020000}"/>
    <cellStyle name="Normal 5 2 2" xfId="684" xr:uid="{00000000-0005-0000-0000-00009C020000}"/>
    <cellStyle name="Normal 5 2 3" xfId="685" xr:uid="{00000000-0005-0000-0000-00009D020000}"/>
    <cellStyle name="Normal 5 2 4" xfId="686" xr:uid="{00000000-0005-0000-0000-00009E020000}"/>
    <cellStyle name="Normal 5 20" xfId="687" xr:uid="{00000000-0005-0000-0000-00009F020000}"/>
    <cellStyle name="Normal 5 20 2" xfId="688" xr:uid="{00000000-0005-0000-0000-0000A0020000}"/>
    <cellStyle name="Normal 5 21" xfId="689" xr:uid="{00000000-0005-0000-0000-0000A1020000}"/>
    <cellStyle name="Normal 5 21 2" xfId="690" xr:uid="{00000000-0005-0000-0000-0000A2020000}"/>
    <cellStyle name="Normal 5 22" xfId="691" xr:uid="{00000000-0005-0000-0000-0000A3020000}"/>
    <cellStyle name="Normal 5 22 2" xfId="692" xr:uid="{00000000-0005-0000-0000-0000A4020000}"/>
    <cellStyle name="Normal 5 23" xfId="693" xr:uid="{00000000-0005-0000-0000-0000A5020000}"/>
    <cellStyle name="Normal 5 23 2" xfId="694" xr:uid="{00000000-0005-0000-0000-0000A6020000}"/>
    <cellStyle name="Normal 5 24" xfId="695" xr:uid="{00000000-0005-0000-0000-0000A7020000}"/>
    <cellStyle name="Normal 5 24 2" xfId="696" xr:uid="{00000000-0005-0000-0000-0000A8020000}"/>
    <cellStyle name="Normal 5 25" xfId="697" xr:uid="{00000000-0005-0000-0000-0000A9020000}"/>
    <cellStyle name="Normal 5 25 2" xfId="698" xr:uid="{00000000-0005-0000-0000-0000AA020000}"/>
    <cellStyle name="Normal 5 26" xfId="699" xr:uid="{00000000-0005-0000-0000-0000AB020000}"/>
    <cellStyle name="Normal 5 26 2" xfId="700" xr:uid="{00000000-0005-0000-0000-0000AC020000}"/>
    <cellStyle name="Normal 5 27" xfId="701" xr:uid="{00000000-0005-0000-0000-0000AD020000}"/>
    <cellStyle name="Normal 5 27 2" xfId="702" xr:uid="{00000000-0005-0000-0000-0000AE020000}"/>
    <cellStyle name="Normal 5 28" xfId="703" xr:uid="{00000000-0005-0000-0000-0000AF020000}"/>
    <cellStyle name="Normal 5 28 2" xfId="704" xr:uid="{00000000-0005-0000-0000-0000B0020000}"/>
    <cellStyle name="Normal 5 29" xfId="705" xr:uid="{00000000-0005-0000-0000-0000B1020000}"/>
    <cellStyle name="Normal 5 29 2" xfId="706" xr:uid="{00000000-0005-0000-0000-0000B2020000}"/>
    <cellStyle name="Normal 5 3" xfId="707" xr:uid="{00000000-0005-0000-0000-0000B3020000}"/>
    <cellStyle name="Normal 5 3 2" xfId="708" xr:uid="{00000000-0005-0000-0000-0000B4020000}"/>
    <cellStyle name="Normal 5 30" xfId="709" xr:uid="{00000000-0005-0000-0000-0000B5020000}"/>
    <cellStyle name="Normal 5 30 2" xfId="710" xr:uid="{00000000-0005-0000-0000-0000B6020000}"/>
    <cellStyle name="Normal 5 31" xfId="711" xr:uid="{00000000-0005-0000-0000-0000B7020000}"/>
    <cellStyle name="Normal 5 31 2" xfId="712" xr:uid="{00000000-0005-0000-0000-0000B8020000}"/>
    <cellStyle name="Normal 5 32" xfId="713" xr:uid="{00000000-0005-0000-0000-0000B9020000}"/>
    <cellStyle name="Normal 5 32 2" xfId="714" xr:uid="{00000000-0005-0000-0000-0000BA020000}"/>
    <cellStyle name="Normal 5 33" xfId="715" xr:uid="{00000000-0005-0000-0000-0000BB020000}"/>
    <cellStyle name="Normal 5 33 2" xfId="716" xr:uid="{00000000-0005-0000-0000-0000BC020000}"/>
    <cellStyle name="Normal 5 34" xfId="717" xr:uid="{00000000-0005-0000-0000-0000BD020000}"/>
    <cellStyle name="Normal 5 34 2" xfId="718" xr:uid="{00000000-0005-0000-0000-0000BE020000}"/>
    <cellStyle name="Normal 5 35" xfId="719" xr:uid="{00000000-0005-0000-0000-0000BF020000}"/>
    <cellStyle name="Normal 5 35 2" xfId="720" xr:uid="{00000000-0005-0000-0000-0000C0020000}"/>
    <cellStyle name="Normal 5 36" xfId="721" xr:uid="{00000000-0005-0000-0000-0000C1020000}"/>
    <cellStyle name="Normal 5 36 2" xfId="722" xr:uid="{00000000-0005-0000-0000-0000C2020000}"/>
    <cellStyle name="Normal 5 37" xfId="723" xr:uid="{00000000-0005-0000-0000-0000C3020000}"/>
    <cellStyle name="Normal 5 37 2" xfId="724" xr:uid="{00000000-0005-0000-0000-0000C4020000}"/>
    <cellStyle name="Normal 5 38" xfId="725" xr:uid="{00000000-0005-0000-0000-0000C5020000}"/>
    <cellStyle name="Normal 5 38 2" xfId="726" xr:uid="{00000000-0005-0000-0000-0000C6020000}"/>
    <cellStyle name="Normal 5 39" xfId="727" xr:uid="{00000000-0005-0000-0000-0000C7020000}"/>
    <cellStyle name="Normal 5 39 2" xfId="728" xr:uid="{00000000-0005-0000-0000-0000C8020000}"/>
    <cellStyle name="Normal 5 4" xfId="729" xr:uid="{00000000-0005-0000-0000-0000C9020000}"/>
    <cellStyle name="Normal 5 4 2" xfId="730" xr:uid="{00000000-0005-0000-0000-0000CA020000}"/>
    <cellStyle name="Normal 5 40" xfId="731" xr:uid="{00000000-0005-0000-0000-0000CB020000}"/>
    <cellStyle name="Normal 5 40 2" xfId="732" xr:uid="{00000000-0005-0000-0000-0000CC020000}"/>
    <cellStyle name="Normal 5 41" xfId="733" xr:uid="{00000000-0005-0000-0000-0000CD020000}"/>
    <cellStyle name="Normal 5 41 2" xfId="734" xr:uid="{00000000-0005-0000-0000-0000CE020000}"/>
    <cellStyle name="Normal 5 42" xfId="735" xr:uid="{00000000-0005-0000-0000-0000CF020000}"/>
    <cellStyle name="Normal 5 42 2" xfId="736" xr:uid="{00000000-0005-0000-0000-0000D0020000}"/>
    <cellStyle name="Normal 5 43" xfId="737" xr:uid="{00000000-0005-0000-0000-0000D1020000}"/>
    <cellStyle name="Normal 5 43 2" xfId="738" xr:uid="{00000000-0005-0000-0000-0000D2020000}"/>
    <cellStyle name="Normal 5 44" xfId="739" xr:uid="{00000000-0005-0000-0000-0000D3020000}"/>
    <cellStyle name="Normal 5 44 2" xfId="740" xr:uid="{00000000-0005-0000-0000-0000D4020000}"/>
    <cellStyle name="Normal 5 45" xfId="741" xr:uid="{00000000-0005-0000-0000-0000D5020000}"/>
    <cellStyle name="Normal 5 45 2" xfId="742" xr:uid="{00000000-0005-0000-0000-0000D6020000}"/>
    <cellStyle name="Normal 5 46" xfId="743" xr:uid="{00000000-0005-0000-0000-0000D7020000}"/>
    <cellStyle name="Normal 5 46 2" xfId="744" xr:uid="{00000000-0005-0000-0000-0000D8020000}"/>
    <cellStyle name="Normal 5 47" xfId="745" xr:uid="{00000000-0005-0000-0000-0000D9020000}"/>
    <cellStyle name="Normal 5 47 2" xfId="746" xr:uid="{00000000-0005-0000-0000-0000DA020000}"/>
    <cellStyle name="Normal 5 48" xfId="747" xr:uid="{00000000-0005-0000-0000-0000DB020000}"/>
    <cellStyle name="Normal 5 48 2" xfId="748" xr:uid="{00000000-0005-0000-0000-0000DC020000}"/>
    <cellStyle name="Normal 5 49" xfId="749" xr:uid="{00000000-0005-0000-0000-0000DD020000}"/>
    <cellStyle name="Normal 5 49 2" xfId="750" xr:uid="{00000000-0005-0000-0000-0000DE020000}"/>
    <cellStyle name="Normal 5 5" xfId="751" xr:uid="{00000000-0005-0000-0000-0000DF020000}"/>
    <cellStyle name="Normal 5 5 2" xfId="752" xr:uid="{00000000-0005-0000-0000-0000E0020000}"/>
    <cellStyle name="Normal 5 50" xfId="753" xr:uid="{00000000-0005-0000-0000-0000E1020000}"/>
    <cellStyle name="Normal 5 50 2" xfId="754" xr:uid="{00000000-0005-0000-0000-0000E2020000}"/>
    <cellStyle name="Normal 5 51" xfId="755" xr:uid="{00000000-0005-0000-0000-0000E3020000}"/>
    <cellStyle name="Normal 5 51 2" xfId="756" xr:uid="{00000000-0005-0000-0000-0000E4020000}"/>
    <cellStyle name="Normal 5 52" xfId="757" xr:uid="{00000000-0005-0000-0000-0000E5020000}"/>
    <cellStyle name="Normal 5 52 2" xfId="758" xr:uid="{00000000-0005-0000-0000-0000E6020000}"/>
    <cellStyle name="Normal 5 53" xfId="759" xr:uid="{00000000-0005-0000-0000-0000E7020000}"/>
    <cellStyle name="Normal 5 53 2" xfId="760" xr:uid="{00000000-0005-0000-0000-0000E8020000}"/>
    <cellStyle name="Normal 5 54" xfId="761" xr:uid="{00000000-0005-0000-0000-0000E9020000}"/>
    <cellStyle name="Normal 5 54 2" xfId="762" xr:uid="{00000000-0005-0000-0000-0000EA020000}"/>
    <cellStyle name="Normal 5 55" xfId="763" xr:uid="{00000000-0005-0000-0000-0000EB020000}"/>
    <cellStyle name="Normal 5 55 2" xfId="764" xr:uid="{00000000-0005-0000-0000-0000EC020000}"/>
    <cellStyle name="Normal 5 56" xfId="765" xr:uid="{00000000-0005-0000-0000-0000ED020000}"/>
    <cellStyle name="Normal 5 56 2" xfId="766" xr:uid="{00000000-0005-0000-0000-0000EE020000}"/>
    <cellStyle name="Normal 5 57" xfId="767" xr:uid="{00000000-0005-0000-0000-0000EF020000}"/>
    <cellStyle name="Normal 5 57 2" xfId="768" xr:uid="{00000000-0005-0000-0000-0000F0020000}"/>
    <cellStyle name="Normal 5 58" xfId="769" xr:uid="{00000000-0005-0000-0000-0000F1020000}"/>
    <cellStyle name="Normal 5 58 2" xfId="770" xr:uid="{00000000-0005-0000-0000-0000F2020000}"/>
    <cellStyle name="Normal 5 59" xfId="771" xr:uid="{00000000-0005-0000-0000-0000F3020000}"/>
    <cellStyle name="Normal 5 59 2" xfId="772" xr:uid="{00000000-0005-0000-0000-0000F4020000}"/>
    <cellStyle name="Normal 5 6" xfId="773" xr:uid="{00000000-0005-0000-0000-0000F5020000}"/>
    <cellStyle name="Normal 5 6 2" xfId="774" xr:uid="{00000000-0005-0000-0000-0000F6020000}"/>
    <cellStyle name="Normal 5 60" xfId="775" xr:uid="{00000000-0005-0000-0000-0000F7020000}"/>
    <cellStyle name="Normal 5 60 2" xfId="776" xr:uid="{00000000-0005-0000-0000-0000F8020000}"/>
    <cellStyle name="Normal 5 61" xfId="777" xr:uid="{00000000-0005-0000-0000-0000F9020000}"/>
    <cellStyle name="Normal 5 61 2" xfId="778" xr:uid="{00000000-0005-0000-0000-0000FA020000}"/>
    <cellStyle name="Normal 5 62" xfId="779" xr:uid="{00000000-0005-0000-0000-0000FB020000}"/>
    <cellStyle name="Normal 5 62 2" xfId="780" xr:uid="{00000000-0005-0000-0000-0000FC020000}"/>
    <cellStyle name="Normal 5 63" xfId="781" xr:uid="{00000000-0005-0000-0000-0000FD020000}"/>
    <cellStyle name="Normal 5 63 2" xfId="782" xr:uid="{00000000-0005-0000-0000-0000FE020000}"/>
    <cellStyle name="Normal 5 64" xfId="783" xr:uid="{00000000-0005-0000-0000-0000FF020000}"/>
    <cellStyle name="Normal 5 64 2" xfId="784" xr:uid="{00000000-0005-0000-0000-000000030000}"/>
    <cellStyle name="Normal 5 65" xfId="785" xr:uid="{00000000-0005-0000-0000-000001030000}"/>
    <cellStyle name="Normal 5 65 2" xfId="786" xr:uid="{00000000-0005-0000-0000-000002030000}"/>
    <cellStyle name="Normal 5 66" xfId="787" xr:uid="{00000000-0005-0000-0000-000003030000}"/>
    <cellStyle name="Normal 5 66 2" xfId="788" xr:uid="{00000000-0005-0000-0000-000004030000}"/>
    <cellStyle name="Normal 5 67" xfId="789" xr:uid="{00000000-0005-0000-0000-000005030000}"/>
    <cellStyle name="Normal 5 67 2" xfId="790" xr:uid="{00000000-0005-0000-0000-000006030000}"/>
    <cellStyle name="Normal 5 68" xfId="791" xr:uid="{00000000-0005-0000-0000-000007030000}"/>
    <cellStyle name="Normal 5 68 2" xfId="792" xr:uid="{00000000-0005-0000-0000-000008030000}"/>
    <cellStyle name="Normal 5 69" xfId="793" xr:uid="{00000000-0005-0000-0000-000009030000}"/>
    <cellStyle name="Normal 5 69 2" xfId="794" xr:uid="{00000000-0005-0000-0000-00000A030000}"/>
    <cellStyle name="Normal 5 7" xfId="795" xr:uid="{00000000-0005-0000-0000-00000B030000}"/>
    <cellStyle name="Normal 5 7 2" xfId="796" xr:uid="{00000000-0005-0000-0000-00000C030000}"/>
    <cellStyle name="Normal 5 70" xfId="797" xr:uid="{00000000-0005-0000-0000-00000D030000}"/>
    <cellStyle name="Normal 5 70 2" xfId="798" xr:uid="{00000000-0005-0000-0000-00000E030000}"/>
    <cellStyle name="Normal 5 71" xfId="799" xr:uid="{00000000-0005-0000-0000-00000F030000}"/>
    <cellStyle name="Normal 5 71 2" xfId="800" xr:uid="{00000000-0005-0000-0000-000010030000}"/>
    <cellStyle name="Normal 5 72" xfId="801" xr:uid="{00000000-0005-0000-0000-000011030000}"/>
    <cellStyle name="Normal 5 72 2" xfId="802" xr:uid="{00000000-0005-0000-0000-000012030000}"/>
    <cellStyle name="Normal 5 73" xfId="803" xr:uid="{00000000-0005-0000-0000-000013030000}"/>
    <cellStyle name="Normal 5 73 2" xfId="804" xr:uid="{00000000-0005-0000-0000-000014030000}"/>
    <cellStyle name="Normal 5 74" xfId="805" xr:uid="{00000000-0005-0000-0000-000015030000}"/>
    <cellStyle name="Normal 5 74 2" xfId="806" xr:uid="{00000000-0005-0000-0000-000016030000}"/>
    <cellStyle name="Normal 5 75" xfId="807" xr:uid="{00000000-0005-0000-0000-000017030000}"/>
    <cellStyle name="Normal 5 75 2" xfId="808" xr:uid="{00000000-0005-0000-0000-000018030000}"/>
    <cellStyle name="Normal 5 76" xfId="809" xr:uid="{00000000-0005-0000-0000-000019030000}"/>
    <cellStyle name="Normal 5 76 2" xfId="810" xr:uid="{00000000-0005-0000-0000-00001A030000}"/>
    <cellStyle name="Normal 5 77" xfId="811" xr:uid="{00000000-0005-0000-0000-00001B030000}"/>
    <cellStyle name="Normal 5 77 2" xfId="812" xr:uid="{00000000-0005-0000-0000-00001C030000}"/>
    <cellStyle name="Normal 5 78" xfId="813" xr:uid="{00000000-0005-0000-0000-00001D030000}"/>
    <cellStyle name="Normal 5 78 2" xfId="814" xr:uid="{00000000-0005-0000-0000-00001E030000}"/>
    <cellStyle name="Normal 5 79" xfId="815" xr:uid="{00000000-0005-0000-0000-00001F030000}"/>
    <cellStyle name="Normal 5 79 2" xfId="816" xr:uid="{00000000-0005-0000-0000-000020030000}"/>
    <cellStyle name="Normal 5 8" xfId="817" xr:uid="{00000000-0005-0000-0000-000021030000}"/>
    <cellStyle name="Normal 5 8 2" xfId="818" xr:uid="{00000000-0005-0000-0000-000022030000}"/>
    <cellStyle name="Normal 5 80" xfId="819" xr:uid="{00000000-0005-0000-0000-000023030000}"/>
    <cellStyle name="Normal 5 80 2" xfId="820" xr:uid="{00000000-0005-0000-0000-000024030000}"/>
    <cellStyle name="Normal 5 81" xfId="821" xr:uid="{00000000-0005-0000-0000-000025030000}"/>
    <cellStyle name="Normal 5 81 2" xfId="822" xr:uid="{00000000-0005-0000-0000-000026030000}"/>
    <cellStyle name="Normal 5 82" xfId="823" xr:uid="{00000000-0005-0000-0000-000027030000}"/>
    <cellStyle name="Normal 5 82 2" xfId="824" xr:uid="{00000000-0005-0000-0000-000028030000}"/>
    <cellStyle name="Normal 5 83" xfId="825" xr:uid="{00000000-0005-0000-0000-000029030000}"/>
    <cellStyle name="Normal 5 83 2" xfId="826" xr:uid="{00000000-0005-0000-0000-00002A030000}"/>
    <cellStyle name="Normal 5 84" xfId="827" xr:uid="{00000000-0005-0000-0000-00002B030000}"/>
    <cellStyle name="Normal 5 84 2" xfId="828" xr:uid="{00000000-0005-0000-0000-00002C030000}"/>
    <cellStyle name="Normal 5 85" xfId="829" xr:uid="{00000000-0005-0000-0000-00002D030000}"/>
    <cellStyle name="Normal 5 85 2" xfId="830" xr:uid="{00000000-0005-0000-0000-00002E030000}"/>
    <cellStyle name="Normal 5 86" xfId="831" xr:uid="{00000000-0005-0000-0000-00002F030000}"/>
    <cellStyle name="Normal 5 86 2" xfId="832" xr:uid="{00000000-0005-0000-0000-000030030000}"/>
    <cellStyle name="Normal 5 87" xfId="833" xr:uid="{00000000-0005-0000-0000-000031030000}"/>
    <cellStyle name="Normal 5 87 2" xfId="834" xr:uid="{00000000-0005-0000-0000-000032030000}"/>
    <cellStyle name="Normal 5 88" xfId="835" xr:uid="{00000000-0005-0000-0000-000033030000}"/>
    <cellStyle name="Normal 5 88 2" xfId="836" xr:uid="{00000000-0005-0000-0000-000034030000}"/>
    <cellStyle name="Normal 5 89" xfId="837" xr:uid="{00000000-0005-0000-0000-000035030000}"/>
    <cellStyle name="Normal 5 89 2" xfId="838" xr:uid="{00000000-0005-0000-0000-000036030000}"/>
    <cellStyle name="Normal 5 9" xfId="839" xr:uid="{00000000-0005-0000-0000-000037030000}"/>
    <cellStyle name="Normal 5 9 2" xfId="840" xr:uid="{00000000-0005-0000-0000-000038030000}"/>
    <cellStyle name="Normal 5 90" xfId="841" xr:uid="{00000000-0005-0000-0000-000039030000}"/>
    <cellStyle name="Normal 5 90 2" xfId="842" xr:uid="{00000000-0005-0000-0000-00003A030000}"/>
    <cellStyle name="Normal 5 91" xfId="843" xr:uid="{00000000-0005-0000-0000-00003B030000}"/>
    <cellStyle name="Normal 5 91 2" xfId="844" xr:uid="{00000000-0005-0000-0000-00003C030000}"/>
    <cellStyle name="Normal 5 92" xfId="845" xr:uid="{00000000-0005-0000-0000-00003D030000}"/>
    <cellStyle name="Normal 5 92 2" xfId="846" xr:uid="{00000000-0005-0000-0000-00003E030000}"/>
    <cellStyle name="Normal 5 93" xfId="847" xr:uid="{00000000-0005-0000-0000-00003F030000}"/>
    <cellStyle name="Normal 5 94" xfId="848" xr:uid="{00000000-0005-0000-0000-000040030000}"/>
    <cellStyle name="Normal 5 95" xfId="849" xr:uid="{00000000-0005-0000-0000-000041030000}"/>
    <cellStyle name="Normal 6" xfId="850" xr:uid="{00000000-0005-0000-0000-000042030000}"/>
    <cellStyle name="Normal 6 2" xfId="851" xr:uid="{00000000-0005-0000-0000-000043030000}"/>
    <cellStyle name="Normal 6 3" xfId="852" xr:uid="{00000000-0005-0000-0000-000044030000}"/>
    <cellStyle name="Normal 7" xfId="853" xr:uid="{00000000-0005-0000-0000-000045030000}"/>
    <cellStyle name="Normal 7 2" xfId="854" xr:uid="{00000000-0005-0000-0000-000046030000}"/>
    <cellStyle name="Normal 7 2 2" xfId="855" xr:uid="{00000000-0005-0000-0000-000047030000}"/>
    <cellStyle name="Normal 7 3" xfId="856" xr:uid="{00000000-0005-0000-0000-000048030000}"/>
    <cellStyle name="Normal 8" xfId="857" xr:uid="{00000000-0005-0000-0000-000049030000}"/>
    <cellStyle name="Normal 8 2" xfId="858" xr:uid="{00000000-0005-0000-0000-00004A030000}"/>
    <cellStyle name="Normal 9" xfId="859" xr:uid="{00000000-0005-0000-0000-00004B030000}"/>
    <cellStyle name="Normal 9 2" xfId="860" xr:uid="{00000000-0005-0000-0000-00004C030000}"/>
    <cellStyle name="Note 2" xfId="861" xr:uid="{00000000-0005-0000-0000-00004D030000}"/>
    <cellStyle name="Notiz 2" xfId="19" xr:uid="{00000000-0005-0000-0000-00004E030000}"/>
    <cellStyle name="Notiz 3" xfId="20" xr:uid="{00000000-0005-0000-0000-00004F030000}"/>
    <cellStyle name="Output 2" xfId="862" xr:uid="{00000000-0005-0000-0000-000050030000}"/>
    <cellStyle name="Percent 2" xfId="863" xr:uid="{00000000-0005-0000-0000-000051030000}"/>
    <cellStyle name="Percent 2 2" xfId="864" xr:uid="{00000000-0005-0000-0000-000052030000}"/>
    <cellStyle name="Percent 3" xfId="865" xr:uid="{00000000-0005-0000-0000-000053030000}"/>
    <cellStyle name="Percent 3 2" xfId="866" xr:uid="{00000000-0005-0000-0000-000054030000}"/>
    <cellStyle name="Percent 4" xfId="867" xr:uid="{00000000-0005-0000-0000-000055030000}"/>
    <cellStyle name="Percent 5" xfId="868" xr:uid="{00000000-0005-0000-0000-000056030000}"/>
    <cellStyle name="Percent 6" xfId="869" xr:uid="{00000000-0005-0000-0000-000057030000}"/>
    <cellStyle name="Prozent 2" xfId="38" xr:uid="{00000000-0005-0000-0000-000058030000}"/>
    <cellStyle name="PSChar" xfId="870" xr:uid="{00000000-0005-0000-0000-000059030000}"/>
    <cellStyle name="PSDate" xfId="871" xr:uid="{00000000-0005-0000-0000-00005A030000}"/>
    <cellStyle name="PSDec" xfId="872" xr:uid="{00000000-0005-0000-0000-00005B030000}"/>
    <cellStyle name="PSHeading" xfId="873" xr:uid="{00000000-0005-0000-0000-00005C030000}"/>
    <cellStyle name="SAPBEXaggData" xfId="874" xr:uid="{00000000-0005-0000-0000-00005D030000}"/>
    <cellStyle name="SAPBEXaggItem" xfId="875" xr:uid="{00000000-0005-0000-0000-00005E030000}"/>
    <cellStyle name="SAPBEXchaText" xfId="876" xr:uid="{00000000-0005-0000-0000-00005F030000}"/>
    <cellStyle name="SAPBEXstdData" xfId="877" xr:uid="{00000000-0005-0000-0000-000060030000}"/>
    <cellStyle name="SAPBEXstdItem" xfId="878" xr:uid="{00000000-0005-0000-0000-000061030000}"/>
    <cellStyle name="Standard" xfId="0" builtinId="0"/>
    <cellStyle name="Standard 10" xfId="25" xr:uid="{00000000-0005-0000-0000-000063030000}"/>
    <cellStyle name="Standard 10 2" xfId="30" xr:uid="{00000000-0005-0000-0000-000064030000}"/>
    <cellStyle name="Standard 10 2 2" xfId="909" xr:uid="{51122F25-9CF3-4BF9-B9AB-9A5382EE3BA9}"/>
    <cellStyle name="Standard 10 3" xfId="879" xr:uid="{00000000-0005-0000-0000-000065030000}"/>
    <cellStyle name="Standard 10 4" xfId="907" xr:uid="{00000000-0005-0000-0000-000066030000}"/>
    <cellStyle name="Standard 11" xfId="880" xr:uid="{00000000-0005-0000-0000-000067030000}"/>
    <cellStyle name="Standard 11 2" xfId="881" xr:uid="{00000000-0005-0000-0000-000068030000}"/>
    <cellStyle name="Standard 12" xfId="882" xr:uid="{00000000-0005-0000-0000-000069030000}"/>
    <cellStyle name="Standard 12 2" xfId="883" xr:uid="{00000000-0005-0000-0000-00006A030000}"/>
    <cellStyle name="Standard 12 2 2" xfId="27" xr:uid="{00000000-0005-0000-0000-00006B030000}"/>
    <cellStyle name="Standard 12 2 2 2" xfId="905" xr:uid="{00000000-0005-0000-0000-00006C030000}"/>
    <cellStyle name="Standard 12 2 2 2 2" xfId="911" xr:uid="{13DC974C-E4DF-4069-A31D-50F0183C0E4F}"/>
    <cellStyle name="Standard 13" xfId="884" xr:uid="{00000000-0005-0000-0000-00006D030000}"/>
    <cellStyle name="Standard 14" xfId="885" xr:uid="{00000000-0005-0000-0000-00006E030000}"/>
    <cellStyle name="Standard 15" xfId="886" xr:uid="{00000000-0005-0000-0000-00006F030000}"/>
    <cellStyle name="Standard 16" xfId="37" xr:uid="{00000000-0005-0000-0000-000070030000}"/>
    <cellStyle name="Standard 17" xfId="903" xr:uid="{00000000-0005-0000-0000-000071030000}"/>
    <cellStyle name="Standard 2" xfId="21" xr:uid="{00000000-0005-0000-0000-000072030000}"/>
    <cellStyle name="Standard 2 2" xfId="22" xr:uid="{00000000-0005-0000-0000-000073030000}"/>
    <cellStyle name="Standard 2 2 2" xfId="887" xr:uid="{00000000-0005-0000-0000-000074030000}"/>
    <cellStyle name="Standard 2 2 2 2" xfId="26" xr:uid="{00000000-0005-0000-0000-000075030000}"/>
    <cellStyle name="Standard 2 2 2 2 2" xfId="904" xr:uid="{00000000-0005-0000-0000-000076030000}"/>
    <cellStyle name="Standard 2 2 2 3" xfId="912" xr:uid="{CF9A40DA-E424-4C8E-A16A-A249D579E313}"/>
    <cellStyle name="Standard 2 2 3" xfId="28" xr:uid="{00000000-0005-0000-0000-000077030000}"/>
    <cellStyle name="Standard 2 2 3 2" xfId="906" xr:uid="{00000000-0005-0000-0000-000078030000}"/>
    <cellStyle name="Standard 2 3" xfId="888" xr:uid="{00000000-0005-0000-0000-000079030000}"/>
    <cellStyle name="Standard 2 4" xfId="889" xr:uid="{00000000-0005-0000-0000-00007A030000}"/>
    <cellStyle name="Standard 2 5" xfId="33" xr:uid="{00000000-0005-0000-0000-00007B030000}"/>
    <cellStyle name="Standard 3" xfId="23" xr:uid="{00000000-0005-0000-0000-00007C030000}"/>
    <cellStyle name="Standard 3 2" xfId="890" xr:uid="{00000000-0005-0000-0000-00007D030000}"/>
    <cellStyle name="Standard 4" xfId="24" xr:uid="{00000000-0005-0000-0000-00007E030000}"/>
    <cellStyle name="Standard 5" xfId="36" xr:uid="{00000000-0005-0000-0000-00007F030000}"/>
    <cellStyle name="Standard 6" xfId="891" xr:uid="{00000000-0005-0000-0000-000080030000}"/>
    <cellStyle name="Standard 7" xfId="892" xr:uid="{00000000-0005-0000-0000-000081030000}"/>
    <cellStyle name="Standard 8" xfId="893" xr:uid="{00000000-0005-0000-0000-000082030000}"/>
    <cellStyle name="Standard 9" xfId="894" xr:uid="{00000000-0005-0000-0000-000083030000}"/>
    <cellStyle name="Style 1" xfId="895" xr:uid="{00000000-0005-0000-0000-000084030000}"/>
    <cellStyle name="Tabelle" xfId="896" xr:uid="{00000000-0005-0000-0000-000085030000}"/>
    <cellStyle name="Text" xfId="897" xr:uid="{00000000-0005-0000-0000-000086030000}"/>
    <cellStyle name="Total 2" xfId="898" xr:uid="{00000000-0005-0000-0000-000087030000}"/>
    <cellStyle name="Währung 2" xfId="899" xr:uid="{00000000-0005-0000-0000-000088030000}"/>
    <cellStyle name="Währung 5" xfId="900" xr:uid="{00000000-0005-0000-0000-000089030000}"/>
    <cellStyle name="Warning Text 2" xfId="901" xr:uid="{00000000-0005-0000-0000-00008A030000}"/>
    <cellStyle name="Zahl,00" xfId="902" xr:uid="{00000000-0005-0000-0000-00008B030000}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D4037-0E94-49F2-A8F5-D6D5E9E154C5}">
  <sheetPr>
    <tabColor rgb="FFFFFF00"/>
    <pageSetUpPr fitToPage="1"/>
  </sheetPr>
  <dimension ref="A1:M28"/>
  <sheetViews>
    <sheetView showGridLines="0" tabSelected="1" view="pageBreakPreview" topLeftCell="D1" zoomScaleNormal="100" zoomScaleSheetLayoutView="100" workbookViewId="0">
      <pane ySplit="9" topLeftCell="A10" activePane="bottomLeft" state="frozenSplit"/>
      <selection activeCell="H19" sqref="H19"/>
      <selection pane="bottomLeft" activeCell="I1" sqref="I1"/>
    </sheetView>
  </sheetViews>
  <sheetFormatPr baseColWidth="10" defaultColWidth="10.7109375" defaultRowHeight="15"/>
  <cols>
    <col min="1" max="3" width="10.7109375" style="253" customWidth="1"/>
    <col min="4" max="4" width="19" style="253" customWidth="1"/>
    <col min="5" max="8" width="21.5703125" style="253" customWidth="1"/>
    <col min="9" max="9" width="15.7109375" style="253" customWidth="1"/>
    <col min="10" max="10" width="17.140625" style="253" customWidth="1"/>
    <col min="11" max="11" width="42.28515625" style="253" bestFit="1" customWidth="1"/>
    <col min="12" max="16384" width="10.7109375" style="253"/>
  </cols>
  <sheetData>
    <row r="1" spans="1:11" ht="18.75">
      <c r="A1" s="231" t="s">
        <v>65</v>
      </c>
      <c r="B1" s="231"/>
      <c r="E1" s="278" t="s">
        <v>57</v>
      </c>
      <c r="F1" s="277" t="s">
        <v>92</v>
      </c>
      <c r="G1" s="233"/>
      <c r="I1" s="276" t="str">
        <f>"Stand: "&amp;TEXT(Datum,"TT.MM.JJJJ")</f>
        <v>Stand: 05.05.2026</v>
      </c>
      <c r="K1" s="256"/>
    </row>
    <row r="2" spans="1:11" ht="5.0999999999999996" customHeight="1">
      <c r="E2" s="234"/>
      <c r="F2" s="232"/>
      <c r="G2" s="232"/>
      <c r="H2" s="232"/>
      <c r="I2" s="232"/>
    </row>
    <row r="3" spans="1:11">
      <c r="A3" s="235" t="s">
        <v>66</v>
      </c>
      <c r="B3" s="235"/>
      <c r="E3" s="235"/>
      <c r="F3" s="237"/>
      <c r="G3" s="237"/>
      <c r="H3" s="237"/>
      <c r="I3" s="236"/>
    </row>
    <row r="4" spans="1:11" ht="5.0999999999999996" customHeight="1">
      <c r="A4" s="234"/>
      <c r="B4" s="234"/>
      <c r="E4" s="234"/>
      <c r="F4" s="232"/>
      <c r="G4" s="232"/>
      <c r="H4" s="232"/>
      <c r="I4" s="232"/>
    </row>
    <row r="5" spans="1:11">
      <c r="A5" s="238" t="s">
        <v>67</v>
      </c>
      <c r="B5" s="238"/>
      <c r="E5" s="238"/>
      <c r="F5" s="237"/>
      <c r="G5" s="237"/>
      <c r="H5" s="237"/>
      <c r="I5" s="236"/>
      <c r="K5" s="275"/>
    </row>
    <row r="6" spans="1:11">
      <c r="A6" s="238" t="s">
        <v>68</v>
      </c>
      <c r="B6" s="238"/>
      <c r="E6" s="238"/>
      <c r="F6" s="237"/>
      <c r="G6" s="237"/>
      <c r="H6" s="237"/>
      <c r="I6" s="236"/>
    </row>
    <row r="7" spans="1:11">
      <c r="A7" s="234"/>
      <c r="B7" s="234"/>
      <c r="E7" s="234"/>
      <c r="I7" s="236"/>
    </row>
    <row r="8" spans="1:11" s="254" customFormat="1" ht="6.75" customHeight="1">
      <c r="E8" s="239"/>
      <c r="I8" s="240"/>
    </row>
    <row r="9" spans="1:11" s="254" customFormat="1" ht="40.5">
      <c r="A9" s="274" t="s">
        <v>58</v>
      </c>
      <c r="B9" s="274" t="s">
        <v>59</v>
      </c>
      <c r="C9" s="274" t="s">
        <v>60</v>
      </c>
      <c r="D9" s="274" t="s">
        <v>75</v>
      </c>
      <c r="E9" s="273" t="s">
        <v>69</v>
      </c>
      <c r="F9" s="273" t="s">
        <v>371</v>
      </c>
      <c r="G9" s="273" t="s">
        <v>370</v>
      </c>
      <c r="H9" s="273" t="s">
        <v>369</v>
      </c>
      <c r="I9" s="272" t="s">
        <v>368</v>
      </c>
      <c r="J9" s="272" t="s">
        <v>367</v>
      </c>
      <c r="K9" s="271" t="s">
        <v>323</v>
      </c>
    </row>
    <row r="10" spans="1:11" s="254" customFormat="1">
      <c r="A10" s="269" t="s">
        <v>0</v>
      </c>
      <c r="B10" s="269"/>
      <c r="C10" s="268"/>
      <c r="D10" s="268"/>
      <c r="E10" s="267"/>
      <c r="F10" s="267"/>
      <c r="G10" s="267"/>
      <c r="H10" s="267"/>
      <c r="I10" s="266"/>
      <c r="J10" s="266"/>
      <c r="K10" s="265"/>
    </row>
    <row r="11" spans="1:11" s="254" customFormat="1">
      <c r="A11" s="264">
        <v>1</v>
      </c>
      <c r="B11" s="264">
        <v>1</v>
      </c>
      <c r="C11" s="263" t="s">
        <v>61</v>
      </c>
      <c r="D11" s="279" t="str" cm="1">
        <f t="array" aca="1" ref="D11" ca="1">INDIRECT("'Los "&amp;A11&amp;"."&amp;B11&amp;" "&amp;"UR"&amp;"'"&amp;"!B3")</f>
        <v>BLZ Viersen</v>
      </c>
      <c r="E11" s="262" cm="1">
        <f t="array" aca="1" ref="E11" ca="1">INDIRECT("'Los "&amp;A11&amp;"."&amp;B11&amp;" "&amp;"UR"&amp;"'"&amp;"!O2")</f>
        <v>0</v>
      </c>
      <c r="F11" s="262" cm="1">
        <f t="array" aca="1" ref="F11" ca="1">INDIRECT("'Los "&amp;A11&amp;"."&amp;B11&amp;" "&amp;"UR"&amp;"'"&amp;"!O3")</f>
        <v>0</v>
      </c>
      <c r="G11" s="262" cm="1">
        <f t="array" aca="1" ref="G11" ca="1">INDIRECT("'Los "&amp;A11&amp;"."&amp;B11&amp;" "&amp;"UR"&amp;"'"&amp;"!K7")</f>
        <v>0</v>
      </c>
      <c r="H11" s="262" cm="1">
        <f t="array" aca="1" ref="H11" ca="1">INDIRECT("'Los "&amp;A11&amp;"."&amp;B11&amp;" "&amp;"UR"&amp;"'"&amp;"!O4")</f>
        <v>0</v>
      </c>
      <c r="I11" s="270" cm="1">
        <f t="array" aca="1" ref="I11" ca="1">INDIRECT("'Los "&amp;A11&amp;"."&amp;B11&amp;" "&amp;"UR"&amp;"'"&amp;"!O6")</f>
        <v>794511.3820000001</v>
      </c>
      <c r="J11" s="270" cm="1">
        <f t="array" aca="1" ref="J11" ca="1">INDIRECT("'Los "&amp;A11&amp;"."&amp;B11&amp;" "&amp;"UR"&amp;"'"&amp;"!K8")</f>
        <v>255</v>
      </c>
      <c r="K11" s="280" t="str" cm="1">
        <f t="array" aca="1" ref="K11" ca="1">INDIRECT("'Los "&amp;A11&amp;"."&amp;B11&amp;" "&amp;"UR"&amp;"'"&amp;"!L1")</f>
        <v>Das Preisblatt ist nicht vollständig ausgefüllt!</v>
      </c>
    </row>
    <row r="12" spans="1:11" s="254" customFormat="1">
      <c r="A12" s="264">
        <v>1</v>
      </c>
      <c r="B12" s="264">
        <v>2</v>
      </c>
      <c r="C12" s="263" t="s">
        <v>61</v>
      </c>
      <c r="D12" s="279" t="str" cm="1">
        <f t="array" aca="1" ref="D12" ca="1">INDIRECT("'Los "&amp;A12&amp;"."&amp;B12&amp;" "&amp;"UR"&amp;"'"&amp;"!B3")</f>
        <v>BLZ Kempen</v>
      </c>
      <c r="E12" s="262" cm="1">
        <f t="array" aca="1" ref="E12" ca="1">INDIRECT("'Los "&amp;A12&amp;"."&amp;B12&amp;" "&amp;"UR"&amp;"'"&amp;"!O2")</f>
        <v>0</v>
      </c>
      <c r="F12" s="262" cm="1">
        <f t="array" aca="1" ref="F12" ca="1">INDIRECT("'Los "&amp;A12&amp;"."&amp;B12&amp;" "&amp;"UR"&amp;"'"&amp;"!O3")</f>
        <v>0</v>
      </c>
      <c r="G12" s="262" cm="1">
        <f t="array" aca="1" ref="G12" ca="1">INDIRECT("'Los "&amp;A12&amp;"."&amp;B12&amp;" "&amp;"UR"&amp;"'"&amp;"!K7")</f>
        <v>0</v>
      </c>
      <c r="H12" s="262" cm="1">
        <f t="array" aca="1" ref="H12" ca="1">INDIRECT("'Los "&amp;A12&amp;"."&amp;B12&amp;" "&amp;"UR"&amp;"'"&amp;"!O4")</f>
        <v>0</v>
      </c>
      <c r="I12" s="270" cm="1">
        <f t="array" aca="1" ref="I12" ca="1">INDIRECT("'Los "&amp;A12&amp;"."&amp;B12&amp;" "&amp;"UR"&amp;"'"&amp;"!O6")</f>
        <v>329232.40319999994</v>
      </c>
      <c r="J12" s="270" cm="1">
        <f t="array" aca="1" ref="J12" ca="1">INDIRECT("'Los "&amp;A12&amp;"."&amp;B12&amp;" "&amp;"UR"&amp;"'"&amp;"!K8")</f>
        <v>260</v>
      </c>
      <c r="K12" s="280" t="str" cm="1">
        <f t="array" aca="1" ref="K12" ca="1">INDIRECT("'Los "&amp;A12&amp;"."&amp;B12&amp;" "&amp;"UR"&amp;"'"&amp;"!L1")</f>
        <v>Das Preisblatt ist nicht vollständig ausgefüllt!</v>
      </c>
    </row>
    <row r="13" spans="1:11" s="254" customFormat="1">
      <c r="A13" s="264">
        <v>1</v>
      </c>
      <c r="B13" s="264">
        <v>3</v>
      </c>
      <c r="C13" s="263" t="s">
        <v>61</v>
      </c>
      <c r="D13" s="279" t="str" cm="1">
        <f t="array" aca="1" ref="D13" ca="1">INDIRECT("'Los "&amp;A13&amp;"."&amp;B13&amp;" "&amp;"UR"&amp;"'"&amp;"!B3")</f>
        <v>BLZ Nettetal</v>
      </c>
      <c r="E13" s="262" cm="1">
        <f t="array" aca="1" ref="E13" ca="1">INDIRECT("'Los "&amp;A13&amp;"."&amp;B13&amp;" "&amp;"UR"&amp;"'"&amp;"!O2")</f>
        <v>0</v>
      </c>
      <c r="F13" s="262" cm="1">
        <f t="array" aca="1" ref="F13" ca="1">INDIRECT("'Los "&amp;A13&amp;"."&amp;B13&amp;" "&amp;"UR"&amp;"'"&amp;"!O3")</f>
        <v>0</v>
      </c>
      <c r="G13" s="262" cm="1">
        <f t="array" aca="1" ref="G13" ca="1">INDIRECT("'Los "&amp;A13&amp;"."&amp;B13&amp;" "&amp;"UR"&amp;"'"&amp;"!K7")</f>
        <v>0</v>
      </c>
      <c r="H13" s="262" cm="1">
        <f t="array" aca="1" ref="H13" ca="1">INDIRECT("'Los "&amp;A13&amp;"."&amp;B13&amp;" "&amp;"UR"&amp;"'"&amp;"!O4")</f>
        <v>0</v>
      </c>
      <c r="I13" s="270" cm="1">
        <f t="array" aca="1" ref="I13" ca="1">INDIRECT("'Los "&amp;A13&amp;"."&amp;B13&amp;" "&amp;"UR"&amp;"'"&amp;"!O6")</f>
        <v>293577.14749999996</v>
      </c>
      <c r="J13" s="270" cm="1">
        <f t="array" aca="1" ref="J13" ca="1">INDIRECT("'Los "&amp;A13&amp;"."&amp;B13&amp;" "&amp;"UR"&amp;"'"&amp;"!K8")</f>
        <v>260</v>
      </c>
      <c r="K13" s="280" t="str" cm="1">
        <f t="array" aca="1" ref="K13" ca="1">INDIRECT("'Los "&amp;A13&amp;"."&amp;B13&amp;" "&amp;"UR"&amp;"'"&amp;"!L1")</f>
        <v>Das Preisblatt ist nicht vollständig ausgefüllt!</v>
      </c>
    </row>
    <row r="14" spans="1:11" s="254" customFormat="1">
      <c r="A14" s="264">
        <v>1</v>
      </c>
      <c r="B14" s="264">
        <v>4</v>
      </c>
      <c r="C14" s="263" t="s">
        <v>61</v>
      </c>
      <c r="D14" s="279" t="str" cm="1">
        <f t="array" aca="1" ref="D14" ca="1">INDIRECT("'Los "&amp;A14&amp;"."&amp;B14&amp;" "&amp;"UR"&amp;"'"&amp;"!B3")</f>
        <v>BLZ Schwalmtal</v>
      </c>
      <c r="E14" s="262" cm="1">
        <f t="array" aca="1" ref="E14" ca="1">INDIRECT("'Los "&amp;A14&amp;"."&amp;B14&amp;" "&amp;"UR"&amp;"'"&amp;"!O2")</f>
        <v>0</v>
      </c>
      <c r="F14" s="262" cm="1">
        <f t="array" aca="1" ref="F14" ca="1">INDIRECT("'Los "&amp;A14&amp;"."&amp;B14&amp;" "&amp;"UR"&amp;"'"&amp;"!O3")</f>
        <v>0</v>
      </c>
      <c r="G14" s="262" cm="1">
        <f t="array" aca="1" ref="G14" ca="1">INDIRECT("'Los "&amp;A14&amp;"."&amp;B14&amp;" "&amp;"UR"&amp;"'"&amp;"!K7")</f>
        <v>0</v>
      </c>
      <c r="H14" s="262" cm="1">
        <f t="array" aca="1" ref="H14" ca="1">INDIRECT("'Los "&amp;A14&amp;"."&amp;B14&amp;" "&amp;"UR"&amp;"'"&amp;"!O4")</f>
        <v>0</v>
      </c>
      <c r="I14" s="270" cm="1">
        <f t="array" aca="1" ref="I14" ca="1">INDIRECT("'Los "&amp;A14&amp;"."&amp;B14&amp;" "&amp;"UR"&amp;"'"&amp;"!O6")</f>
        <v>102882.3276</v>
      </c>
      <c r="J14" s="270" cm="1">
        <f t="array" aca="1" ref="J14" ca="1">INDIRECT("'Los "&amp;A14&amp;"."&amp;B14&amp;" "&amp;"UR"&amp;"'"&amp;"!K8")</f>
        <v>235</v>
      </c>
      <c r="K14" s="280" t="str" cm="1">
        <f t="array" aca="1" ref="K14" ca="1">INDIRECT("'Los "&amp;A14&amp;"."&amp;B14&amp;" "&amp;"UR"&amp;"'"&amp;"!L1")</f>
        <v>Das Preisblatt ist nicht vollständig ausgefüllt!</v>
      </c>
    </row>
    <row r="15" spans="1:11" s="254" customFormat="1">
      <c r="A15" s="264">
        <v>1</v>
      </c>
      <c r="B15" s="264">
        <v>5</v>
      </c>
      <c r="C15" s="263" t="s">
        <v>61</v>
      </c>
      <c r="D15" s="279" t="str" cm="1">
        <f t="array" aca="1" ref="D15" ca="1">INDIRECT("'Los "&amp;A15&amp;"."&amp;B15&amp;" "&amp;"UR"&amp;"'"&amp;"!B3")</f>
        <v>Freiheitsstraße</v>
      </c>
      <c r="E15" s="262" cm="1">
        <f t="array" aca="1" ref="E15" ca="1">INDIRECT("'Los "&amp;A15&amp;"."&amp;B15&amp;" "&amp;"UR"&amp;"'"&amp;"!O2")</f>
        <v>0</v>
      </c>
      <c r="F15" s="262" cm="1">
        <f t="array" aca="1" ref="F15" ca="1">INDIRECT("'Los "&amp;A15&amp;"."&amp;B15&amp;" "&amp;"UR"&amp;"'"&amp;"!O3")</f>
        <v>0</v>
      </c>
      <c r="G15" s="262" cm="1">
        <f t="array" aca="1" ref="G15" ca="1">INDIRECT("'Los "&amp;A15&amp;"."&amp;B15&amp;" "&amp;"UR"&amp;"'"&amp;"!K7")</f>
        <v>0</v>
      </c>
      <c r="H15" s="262" cm="1">
        <f t="array" aca="1" ref="H15" ca="1">INDIRECT("'Los "&amp;A15&amp;"."&amp;B15&amp;" "&amp;"UR"&amp;"'"&amp;"!O4")</f>
        <v>0</v>
      </c>
      <c r="I15" s="270" cm="1">
        <f t="array" aca="1" ref="I15" ca="1">INDIRECT("'Los "&amp;A15&amp;"."&amp;B15&amp;" "&amp;"UR"&amp;"'"&amp;"!O6")</f>
        <v>149013.67480000001</v>
      </c>
      <c r="J15" s="270" cm="1">
        <f t="array" aca="1" ref="J15" ca="1">INDIRECT("'Los "&amp;A15&amp;"."&amp;B15&amp;" "&amp;"UR"&amp;"'"&amp;"!K8")</f>
        <v>215</v>
      </c>
      <c r="K15" s="280" t="str" cm="1">
        <f t="array" aca="1" ref="K15" ca="1">INDIRECT("'Los "&amp;A15&amp;"."&amp;B15&amp;" "&amp;"UR"&amp;"'"&amp;"!L1")</f>
        <v>Das Preisblatt ist nicht vollständig ausgefüllt!</v>
      </c>
    </row>
    <row r="16" spans="1:11" s="254" customFormat="1">
      <c r="A16" s="264">
        <v>1</v>
      </c>
      <c r="B16" s="264">
        <v>6</v>
      </c>
      <c r="C16" s="263" t="s">
        <v>61</v>
      </c>
      <c r="D16" s="279" t="str" cm="1">
        <f t="array" aca="1" ref="D16" ca="1">INDIRECT("'Los "&amp;A16&amp;"."&amp;B16&amp;" "&amp;"UR"&amp;"'"&amp;"!B3")</f>
        <v>Zentrale Dienste</v>
      </c>
      <c r="E16" s="262" cm="1">
        <f t="array" aca="1" ref="E16" ca="1">INDIRECT("'Los "&amp;A16&amp;"."&amp;B16&amp;" "&amp;"UR"&amp;"'"&amp;"!O2")</f>
        <v>0</v>
      </c>
      <c r="F16" s="262" cm="1">
        <f t="array" aca="1" ref="F16" ca="1">INDIRECT("'Los "&amp;A16&amp;"."&amp;B16&amp;" "&amp;"UR"&amp;"'"&amp;"!O3")</f>
        <v>0</v>
      </c>
      <c r="G16" s="262" cm="1">
        <f t="array" aca="1" ref="G16" ca="1">INDIRECT("'Los "&amp;A16&amp;"."&amp;B16&amp;" "&amp;"UR"&amp;"'"&amp;"!K7")</f>
        <v>0</v>
      </c>
      <c r="H16" s="262" cm="1">
        <f t="array" aca="1" ref="H16" ca="1">INDIRECT("'Los "&amp;A16&amp;"."&amp;B16&amp;" "&amp;"UR"&amp;"'"&amp;"!O4")</f>
        <v>0</v>
      </c>
      <c r="I16" s="270" cm="1">
        <f t="array" aca="1" ref="I16" ca="1">INDIRECT("'Los "&amp;A16&amp;"."&amp;B16&amp;" "&amp;"UR"&amp;"'"&amp;"!O6")</f>
        <v>54167.631200000003</v>
      </c>
      <c r="J16" s="270" cm="1">
        <f t="array" aca="1" ref="J16" ca="1">INDIRECT("'Los "&amp;A16&amp;"."&amp;B16&amp;" "&amp;"UR"&amp;"'"&amp;"!K8")</f>
        <v>215</v>
      </c>
      <c r="K16" s="280" t="str" cm="1">
        <f t="array" aca="1" ref="K16" ca="1">INDIRECT("'Los "&amp;A16&amp;"."&amp;B16&amp;" "&amp;"UR"&amp;"'"&amp;"!L1")</f>
        <v>Das Preisblatt ist nicht vollständig ausgefüllt!</v>
      </c>
    </row>
    <row r="17" spans="1:13">
      <c r="A17" s="261"/>
      <c r="B17" s="261"/>
      <c r="C17" s="261"/>
      <c r="D17" s="260" t="s">
        <v>366</v>
      </c>
      <c r="E17" s="259">
        <f ca="1">SUM(E11:E16)</f>
        <v>0</v>
      </c>
      <c r="F17" s="259">
        <f ca="1">SUM(F11:F16)</f>
        <v>0</v>
      </c>
      <c r="G17" s="258"/>
      <c r="H17" s="258"/>
      <c r="I17" s="258"/>
      <c r="J17" s="258"/>
      <c r="K17" s="258"/>
      <c r="M17" s="254"/>
    </row>
    <row r="18" spans="1:13" ht="15.75" thickBot="1">
      <c r="A18" s="254"/>
      <c r="B18" s="254"/>
      <c r="C18" s="254"/>
      <c r="D18" s="254"/>
      <c r="E18" s="281"/>
      <c r="F18" s="282"/>
      <c r="G18" s="282"/>
      <c r="H18" s="282"/>
      <c r="I18" s="283"/>
      <c r="J18" s="283"/>
      <c r="K18" s="283"/>
      <c r="M18" s="254"/>
    </row>
    <row r="19" spans="1:13" ht="15.75" thickBot="1">
      <c r="A19" s="254"/>
      <c r="B19" s="254"/>
      <c r="C19" s="241" t="s">
        <v>335</v>
      </c>
      <c r="D19" s="257"/>
      <c r="E19" s="242">
        <v>0.19</v>
      </c>
      <c r="F19" s="281"/>
      <c r="G19" s="284"/>
      <c r="H19" s="282"/>
      <c r="I19" s="282"/>
      <c r="J19" s="282"/>
      <c r="K19" s="282"/>
      <c r="M19" s="254"/>
    </row>
    <row r="20" spans="1:13" ht="15.75" thickBot="1">
      <c r="A20" s="254"/>
      <c r="B20" s="254"/>
      <c r="C20" s="243" t="s">
        <v>365</v>
      </c>
      <c r="D20" s="255"/>
      <c r="E20" s="244">
        <f ca="1">E17*(E19+100%)</f>
        <v>0</v>
      </c>
      <c r="F20" s="282"/>
      <c r="G20" s="282"/>
      <c r="H20" s="282"/>
      <c r="I20" s="282"/>
      <c r="J20" s="282"/>
      <c r="K20" s="283"/>
      <c r="M20" s="254"/>
    </row>
    <row r="21" spans="1:13">
      <c r="M21" s="254"/>
    </row>
    <row r="22" spans="1:13" s="254" customFormat="1" ht="40.5">
      <c r="A22" s="274" t="s">
        <v>58</v>
      </c>
      <c r="B22" s="274" t="s">
        <v>59</v>
      </c>
      <c r="C22" s="274" t="s">
        <v>60</v>
      </c>
      <c r="D22" s="274" t="s">
        <v>75</v>
      </c>
      <c r="E22" s="273" t="s">
        <v>69</v>
      </c>
      <c r="F22" s="273" t="s">
        <v>371</v>
      </c>
      <c r="G22" s="273" t="s">
        <v>370</v>
      </c>
      <c r="H22" s="273" t="s">
        <v>369</v>
      </c>
      <c r="I22" s="288"/>
      <c r="J22" s="272" t="s">
        <v>367</v>
      </c>
      <c r="K22" s="271" t="s">
        <v>323</v>
      </c>
    </row>
    <row r="23" spans="1:13" s="254" customFormat="1">
      <c r="A23" s="269" t="s">
        <v>88</v>
      </c>
      <c r="B23" s="269"/>
      <c r="C23" s="268"/>
      <c r="D23" s="268"/>
      <c r="E23" s="267"/>
      <c r="F23" s="267"/>
      <c r="G23" s="267"/>
      <c r="H23" s="267"/>
      <c r="I23" s="266"/>
      <c r="J23" s="266"/>
      <c r="K23" s="265"/>
    </row>
    <row r="24" spans="1:13" s="254" customFormat="1">
      <c r="A24" s="264">
        <v>2</v>
      </c>
      <c r="B24" s="264">
        <v>1</v>
      </c>
      <c r="C24" s="263" t="s">
        <v>83</v>
      </c>
      <c r="D24" s="279" t="str" cm="1">
        <f t="array" aca="1" ref="D24" ca="1">INDIRECT("'Los "&amp;A24&amp;"."&amp;B24&amp;" "&amp;"GlR"&amp;"'"&amp;"!B3")</f>
        <v>diverse Objekte</v>
      </c>
      <c r="E24" s="262" cm="1">
        <f t="array" aca="1" ref="E24" ca="1">INDIRECT("'Los "&amp;A24&amp;"."&amp;B24&amp;" "&amp;"GlR"&amp;"'"&amp;"!I4")</f>
        <v>0</v>
      </c>
      <c r="F24" s="262" cm="1">
        <f t="array" aca="1" ref="F24" ca="1">INDIRECT("'Los "&amp;A24&amp;"."&amp;B24&amp;" "&amp;"GlR"&amp;"'"&amp;"!I5")</f>
        <v>0</v>
      </c>
      <c r="G24" s="262" cm="1">
        <f t="array" aca="1" ref="G24" ca="1">INDIRECT("'Los "&amp;A24&amp;"."&amp;B24&amp;" "&amp;"GlR"&amp;"'"&amp;"!F6")</f>
        <v>0</v>
      </c>
      <c r="H24" s="262" cm="1">
        <f t="array" aca="1" ref="H24" ca="1">INDIRECT("'Los "&amp;A24&amp;"."&amp;B24&amp;" "&amp;"GlR"&amp;"'"&amp;"!I6")</f>
        <v>0</v>
      </c>
      <c r="I24" s="205"/>
      <c r="J24" s="270" cm="1">
        <f t="array" aca="1" ref="J24" ca="1">INDIRECT("'Los "&amp;A24&amp;"."&amp;B24&amp;" "&amp;"GlR"&amp;"'"&amp;"!F7")</f>
        <v>20</v>
      </c>
      <c r="K24" s="280" t="str" cm="1">
        <f t="array" aca="1" ref="K24" ca="1">INDIRECT("'Los "&amp;A24&amp;"."&amp;B24&amp;" "&amp;"GlR"&amp;"'"&amp;"!G1")</f>
        <v>Das Preisblatt ist nicht vollständig ausgefüllt!</v>
      </c>
    </row>
    <row r="25" spans="1:13">
      <c r="A25" s="261"/>
      <c r="B25" s="261"/>
      <c r="C25" s="261"/>
      <c r="D25" s="260" t="s">
        <v>366</v>
      </c>
      <c r="E25" s="259">
        <f ca="1">SUM(E24:E24)</f>
        <v>0</v>
      </c>
      <c r="F25" s="259">
        <f ca="1">SUM(F24:F24)</f>
        <v>0</v>
      </c>
      <c r="G25" s="258"/>
      <c r="H25" s="258"/>
      <c r="I25" s="289"/>
      <c r="J25" s="258"/>
      <c r="K25" s="258"/>
      <c r="M25" s="254"/>
    </row>
    <row r="26" spans="1:13" ht="15.75" thickBot="1">
      <c r="A26" s="254"/>
      <c r="B26" s="254"/>
      <c r="C26" s="254"/>
      <c r="D26" s="254"/>
      <c r="E26" s="281"/>
      <c r="F26" s="282"/>
      <c r="G26" s="282"/>
      <c r="H26" s="282"/>
      <c r="I26" s="283"/>
      <c r="J26" s="283"/>
      <c r="K26" s="283"/>
      <c r="M26" s="254"/>
    </row>
    <row r="27" spans="1:13" ht="15.75" thickBot="1">
      <c r="A27" s="254"/>
      <c r="B27" s="254"/>
      <c r="C27" s="241" t="s">
        <v>335</v>
      </c>
      <c r="D27" s="257"/>
      <c r="E27" s="242">
        <v>0.19</v>
      </c>
      <c r="F27" s="281"/>
      <c r="G27" s="284"/>
      <c r="H27" s="282"/>
      <c r="I27" s="282"/>
      <c r="J27" s="282"/>
      <c r="K27" s="282"/>
      <c r="M27" s="254"/>
    </row>
    <row r="28" spans="1:13" ht="15.75" thickBot="1">
      <c r="A28" s="254"/>
      <c r="B28" s="254"/>
      <c r="C28" s="243" t="s">
        <v>365</v>
      </c>
      <c r="D28" s="255"/>
      <c r="E28" s="244">
        <f ca="1">E25*(E27+100%)</f>
        <v>0</v>
      </c>
      <c r="F28" s="282"/>
      <c r="G28" s="282"/>
      <c r="H28" s="282"/>
      <c r="I28" s="282"/>
      <c r="J28" s="282"/>
      <c r="K28" s="283"/>
      <c r="M28" s="254"/>
    </row>
  </sheetData>
  <sheetProtection algorithmName="SHA-512" hashValue="0JzrgVZ/ZfdFGaB/mgnEqA/2nT8mVnzD6yyQCzLbToAR+7yV+PeTvYASIuWUY0w337OMNmpkEeJjAtFiQ71JpA==" saltValue="dvrwlvBwCYHp1Yqk3a77aQ==" spinCount="100000" sheet="1" objects="1" scenarios="1" formatColumns="0" formatRows="0" autoFilter="0"/>
  <conditionalFormatting sqref="J11:J16 J24">
    <cfRule type="expression" dxfId="22" priority="3">
      <formula>ROUND(J11-H11,2)&lt;0</formula>
    </cfRule>
  </conditionalFormatting>
  <conditionalFormatting sqref="K11:K16">
    <cfRule type="expression" dxfId="21" priority="4">
      <formula>K11&lt;&gt;""</formula>
    </cfRule>
  </conditionalFormatting>
  <conditionalFormatting sqref="K24">
    <cfRule type="expression" dxfId="20" priority="2">
      <formula>K24&lt;&gt;""</formula>
    </cfRule>
  </conditionalFormatting>
  <pageMargins left="0.70866141732283472" right="0.70866141732283472" top="0.78740157480314965" bottom="0.78740157480314965" header="0" footer="0.31496062992125984"/>
  <pageSetup paperSize="9" scale="41" orientation="portrait" r:id="rId1"/>
  <headerFooter>
    <oddFooter>&amp;LEvangelische Hochschule Rheinland-Westfalen-Lippe&amp;C&amp;A&amp;R&amp;P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5845A-8C59-4FB3-BC55-0D3A1615FD75}">
  <sheetPr>
    <tabColor rgb="FF92D050"/>
    <pageSetUpPr fitToPage="1"/>
  </sheetPr>
  <dimension ref="A1:O177"/>
  <sheetViews>
    <sheetView zoomScale="70" zoomScaleNormal="70" workbookViewId="0">
      <pane ySplit="9" topLeftCell="A10" activePane="bottomLeft" state="frozen"/>
      <selection activeCell="F22" sqref="F22"/>
      <selection pane="bottomLeft" activeCell="G4" sqref="G4"/>
    </sheetView>
  </sheetViews>
  <sheetFormatPr baseColWidth="10" defaultColWidth="11.42578125" defaultRowHeight="13.5"/>
  <cols>
    <col min="1" max="1" width="6.140625" style="217" customWidth="1"/>
    <col min="2" max="2" width="9.7109375" style="217" customWidth="1"/>
    <col min="3" max="3" width="7.7109375" style="127" bestFit="1" customWidth="1"/>
    <col min="4" max="4" width="14.5703125" style="128" customWidth="1"/>
    <col min="5" max="5" width="20.28515625" style="158" customWidth="1"/>
    <col min="6" max="6" width="12.7109375" style="158" bestFit="1" customWidth="1"/>
    <col min="7" max="7" width="5.140625" style="128" bestFit="1" customWidth="1"/>
    <col min="8" max="8" width="10.42578125" style="218" bestFit="1" customWidth="1"/>
    <col min="9" max="9" width="10" style="218" customWidth="1"/>
    <col min="10" max="10" width="10" style="219" bestFit="1" customWidth="1"/>
    <col min="11" max="11" width="11.5703125" style="219" bestFit="1" customWidth="1"/>
    <col min="12" max="12" width="12.5703125" style="158" customWidth="1"/>
    <col min="13" max="13" width="10.42578125" style="158" customWidth="1"/>
    <col min="14" max="14" width="8.42578125" style="158" customWidth="1"/>
    <col min="15" max="15" width="15.5703125" style="220" customWidth="1"/>
    <col min="16" max="16384" width="11.42578125" style="51"/>
  </cols>
  <sheetData>
    <row r="1" spans="1:15">
      <c r="A1" s="112" t="s">
        <v>18</v>
      </c>
      <c r="B1" s="113" t="s">
        <v>0</v>
      </c>
      <c r="C1" s="114"/>
      <c r="D1" s="115"/>
      <c r="E1" s="116"/>
      <c r="F1" s="117"/>
      <c r="G1" s="118"/>
      <c r="H1" s="119"/>
      <c r="I1" s="120"/>
      <c r="J1" s="120"/>
      <c r="K1" s="121"/>
      <c r="L1" s="122" t="str">
        <f>IF(OR(COUNTA(I11:I167)&lt;&gt;COUNTIF(N11:N167,"&gt;0"),$K$7=""),"Das Preisblatt ist nicht vollständig ausgefüllt!","")</f>
        <v>Das Preisblatt ist nicht vollständig ausgefüllt!</v>
      </c>
      <c r="M1" s="123"/>
      <c r="N1" s="123"/>
      <c r="O1" s="124"/>
    </row>
    <row r="2" spans="1:15">
      <c r="A2" s="125" t="s">
        <v>20</v>
      </c>
      <c r="B2" s="126" t="s">
        <v>92</v>
      </c>
      <c r="E2" s="116" t="s">
        <v>19</v>
      </c>
      <c r="F2" s="129"/>
      <c r="G2" s="129" t="s">
        <v>7</v>
      </c>
      <c r="H2" s="130"/>
      <c r="I2" s="131" t="s">
        <v>15</v>
      </c>
      <c r="J2" s="132" t="s">
        <v>384</v>
      </c>
      <c r="K2" s="133"/>
      <c r="L2" s="134" t="s">
        <v>13</v>
      </c>
      <c r="M2" s="135"/>
      <c r="N2" s="136"/>
      <c r="O2" s="137">
        <f>O168</f>
        <v>0</v>
      </c>
    </row>
    <row r="3" spans="1:15">
      <c r="A3" s="125"/>
      <c r="B3" s="138" t="s">
        <v>89</v>
      </c>
      <c r="E3" s="139" t="s">
        <v>21</v>
      </c>
      <c r="F3" s="140"/>
      <c r="G3" s="294">
        <v>46147</v>
      </c>
      <c r="H3" s="295"/>
      <c r="I3" s="141" t="s">
        <v>62</v>
      </c>
      <c r="J3" s="142" t="s">
        <v>385</v>
      </c>
      <c r="K3" s="133"/>
      <c r="L3" s="134" t="s">
        <v>11</v>
      </c>
      <c r="M3" s="135"/>
      <c r="N3" s="136"/>
      <c r="O3" s="143">
        <f>M168</f>
        <v>0</v>
      </c>
    </row>
    <row r="4" spans="1:15">
      <c r="A4" s="125"/>
      <c r="B4" s="144" t="s">
        <v>90</v>
      </c>
      <c r="D4" s="145"/>
      <c r="E4" s="146"/>
      <c r="F4" s="147"/>
      <c r="H4" s="148"/>
      <c r="I4" s="149" t="s">
        <v>79</v>
      </c>
      <c r="J4" s="150" t="s">
        <v>77</v>
      </c>
      <c r="K4" s="151"/>
      <c r="L4" s="134" t="s">
        <v>12</v>
      </c>
      <c r="M4" s="135"/>
      <c r="N4" s="152"/>
      <c r="O4" s="153">
        <f>K168</f>
        <v>0</v>
      </c>
    </row>
    <row r="5" spans="1:15">
      <c r="A5" s="154"/>
      <c r="B5" s="155" t="s">
        <v>91</v>
      </c>
      <c r="C5" s="156"/>
      <c r="D5" s="157"/>
      <c r="E5" s="139"/>
      <c r="G5" s="290" t="str">
        <f>IF(L1="",IF(O4&gt;K8+0.499999,"Die angebotene Durchschnittsleistung überschreitet die zulässige Obergrenze der Reinigungsleistung",""),"")</f>
        <v/>
      </c>
      <c r="H5" s="290"/>
      <c r="I5" s="290"/>
      <c r="J5" s="290"/>
      <c r="K5" s="291"/>
      <c r="L5" s="159" t="s">
        <v>8</v>
      </c>
      <c r="M5" s="159"/>
      <c r="N5" s="159"/>
      <c r="O5" s="160">
        <f>H168</f>
        <v>3936.6600000000012</v>
      </c>
    </row>
    <row r="6" spans="1:15">
      <c r="A6" s="161"/>
      <c r="B6" s="162"/>
      <c r="G6" s="292"/>
      <c r="H6" s="292"/>
      <c r="I6" s="292"/>
      <c r="J6" s="292"/>
      <c r="K6" s="293"/>
      <c r="L6" s="159" t="s">
        <v>9</v>
      </c>
      <c r="M6" s="159"/>
      <c r="N6" s="163"/>
      <c r="O6" s="160">
        <f>L168</f>
        <v>794511.3820000001</v>
      </c>
    </row>
    <row r="7" spans="1:15" ht="15.75">
      <c r="A7" s="164"/>
      <c r="B7" s="165" t="str">
        <f>IF(AND(ROUND(SUM(H11:H168)/2,2)=ROUND(H168,2),ROUND(SUM(L11:L168)/2,2)=ROUND(L168,2),ROUND(SUM(M11:M168)/2,2)=ROUND(M168,2),ROUND(SUM(O11:O168)/2,2)=ROUND(O168,2)),"","SUMMENFEHLER")</f>
        <v/>
      </c>
      <c r="E7" s="116"/>
      <c r="F7" s="117"/>
      <c r="G7" s="115"/>
      <c r="H7" s="166"/>
      <c r="I7" s="167"/>
      <c r="J7" s="168" t="s">
        <v>43</v>
      </c>
      <c r="K7" s="169"/>
      <c r="L7" s="159" t="s">
        <v>10</v>
      </c>
      <c r="M7" s="159"/>
      <c r="N7" s="159"/>
      <c r="O7" s="170">
        <f>IFERROR(O2/O6,0)</f>
        <v>0</v>
      </c>
    </row>
    <row r="8" spans="1:15" ht="15.75">
      <c r="A8" s="171"/>
      <c r="B8" s="172"/>
      <c r="C8" s="156"/>
      <c r="D8" s="173"/>
      <c r="E8" s="116"/>
      <c r="F8" s="117"/>
      <c r="G8" s="115"/>
      <c r="H8" s="167"/>
      <c r="I8" s="167"/>
      <c r="J8" s="168" t="s">
        <v>72</v>
      </c>
      <c r="K8" s="174">
        <v>255</v>
      </c>
      <c r="L8" s="159" t="s">
        <v>42</v>
      </c>
      <c r="M8" s="159"/>
      <c r="N8" s="159"/>
      <c r="O8" s="175">
        <f>COUNTA(I11:I167)</f>
        <v>144</v>
      </c>
    </row>
    <row r="9" spans="1:15" ht="25.5">
      <c r="A9" s="176" t="s">
        <v>1</v>
      </c>
      <c r="B9" s="177" t="s">
        <v>78</v>
      </c>
      <c r="C9" s="178" t="s">
        <v>3</v>
      </c>
      <c r="D9" s="179" t="s">
        <v>14</v>
      </c>
      <c r="E9" s="180" t="s">
        <v>2</v>
      </c>
      <c r="F9" s="180" t="s">
        <v>22</v>
      </c>
      <c r="G9" s="181" t="s">
        <v>4</v>
      </c>
      <c r="H9" s="177" t="s">
        <v>23</v>
      </c>
      <c r="I9" s="177" t="s">
        <v>45</v>
      </c>
      <c r="J9" s="182" t="s">
        <v>24</v>
      </c>
      <c r="K9" s="182" t="s">
        <v>343</v>
      </c>
      <c r="L9" s="183" t="s">
        <v>344</v>
      </c>
      <c r="M9" s="184" t="s">
        <v>17</v>
      </c>
      <c r="N9" s="183" t="s">
        <v>25</v>
      </c>
      <c r="O9" s="185" t="s">
        <v>26</v>
      </c>
    </row>
    <row r="10" spans="1:15">
      <c r="A10" s="186"/>
      <c r="B10" s="186"/>
      <c r="C10" s="187"/>
      <c r="D10" s="188"/>
      <c r="E10" s="189"/>
      <c r="F10" s="189"/>
      <c r="G10" s="190"/>
      <c r="H10" s="191"/>
      <c r="I10" s="191"/>
      <c r="J10" s="192"/>
      <c r="K10" s="192"/>
      <c r="L10" s="193"/>
      <c r="M10" s="189"/>
      <c r="N10" s="193"/>
      <c r="O10" s="194"/>
    </row>
    <row r="11" spans="1:15" s="204" customFormat="1" ht="24">
      <c r="A11" s="195">
        <v>1</v>
      </c>
      <c r="B11" s="196"/>
      <c r="C11" s="252">
        <v>-1</v>
      </c>
      <c r="D11" s="230" t="s">
        <v>93</v>
      </c>
      <c r="E11" s="196" t="s">
        <v>94</v>
      </c>
      <c r="F11" s="197" t="s">
        <v>128</v>
      </c>
      <c r="G11" s="197" t="s">
        <v>70</v>
      </c>
      <c r="H11" s="199">
        <v>162.09</v>
      </c>
      <c r="I11" s="205"/>
      <c r="J11" s="205"/>
      <c r="K11" s="205"/>
      <c r="L11" s="205"/>
      <c r="M11" s="205"/>
      <c r="N11" s="205"/>
      <c r="O11" s="205"/>
    </row>
    <row r="12" spans="1:15" s="204" customFormat="1" ht="24">
      <c r="A12" s="195">
        <v>2</v>
      </c>
      <c r="B12" s="196"/>
      <c r="C12" s="252">
        <v>-1</v>
      </c>
      <c r="D12" s="198" t="s">
        <v>95</v>
      </c>
      <c r="E12" s="196" t="s">
        <v>94</v>
      </c>
      <c r="F12" s="197" t="s">
        <v>128</v>
      </c>
      <c r="G12" s="197" t="s">
        <v>70</v>
      </c>
      <c r="H12" s="199">
        <v>96.7</v>
      </c>
      <c r="I12" s="205"/>
      <c r="J12" s="205"/>
      <c r="K12" s="205"/>
      <c r="L12" s="205"/>
      <c r="M12" s="205"/>
      <c r="N12" s="205"/>
      <c r="O12" s="205"/>
    </row>
    <row r="13" spans="1:15" s="204" customFormat="1">
      <c r="A13" s="195">
        <v>3</v>
      </c>
      <c r="B13" s="196"/>
      <c r="C13" s="252">
        <v>0</v>
      </c>
      <c r="D13" s="230">
        <v>199</v>
      </c>
      <c r="E13" s="196" t="s">
        <v>98</v>
      </c>
      <c r="F13" s="197" t="s">
        <v>184</v>
      </c>
      <c r="G13" s="197" t="s">
        <v>70</v>
      </c>
      <c r="H13" s="199">
        <v>2.8</v>
      </c>
      <c r="I13" s="205"/>
      <c r="J13" s="205"/>
      <c r="K13" s="205"/>
      <c r="L13" s="205"/>
      <c r="M13" s="205"/>
      <c r="N13" s="205"/>
      <c r="O13" s="205"/>
    </row>
    <row r="14" spans="1:15" s="204" customFormat="1" ht="24">
      <c r="A14" s="195">
        <v>4</v>
      </c>
      <c r="B14" s="196"/>
      <c r="C14" s="252">
        <v>0</v>
      </c>
      <c r="D14" s="198" t="s">
        <v>372</v>
      </c>
      <c r="E14" s="196" t="s">
        <v>111</v>
      </c>
      <c r="F14" s="197" t="s">
        <v>128</v>
      </c>
      <c r="G14" s="197" t="s">
        <v>70</v>
      </c>
      <c r="H14" s="199">
        <v>39.31</v>
      </c>
      <c r="I14" s="205"/>
      <c r="J14" s="205"/>
      <c r="K14" s="205"/>
      <c r="L14" s="205"/>
      <c r="M14" s="205"/>
      <c r="N14" s="205"/>
      <c r="O14" s="205"/>
    </row>
    <row r="15" spans="1:15" s="204" customFormat="1" ht="24">
      <c r="A15" s="195">
        <v>5</v>
      </c>
      <c r="B15" s="196"/>
      <c r="C15" s="252">
        <v>0</v>
      </c>
      <c r="D15" s="198" t="s">
        <v>99</v>
      </c>
      <c r="E15" s="196" t="s">
        <v>44</v>
      </c>
      <c r="F15" s="197" t="s">
        <v>260</v>
      </c>
      <c r="G15" s="197" t="s">
        <v>47</v>
      </c>
      <c r="H15" s="199">
        <v>81.66</v>
      </c>
      <c r="I15" s="197">
        <v>3</v>
      </c>
      <c r="J15" s="200">
        <v>149.88</v>
      </c>
      <c r="K15" s="201"/>
      <c r="L15" s="202">
        <f t="shared" ref="L15:L78" si="0">H15*J15</f>
        <v>12239.200799999999</v>
      </c>
      <c r="M15" s="202">
        <f t="shared" ref="M15:M78" si="1">IFERROR(L15/K15,0)</f>
        <v>0</v>
      </c>
      <c r="N15" s="203">
        <f t="shared" ref="N15:N78" si="2">IF(O15&gt;0,O15/J15,0)</f>
        <v>0</v>
      </c>
      <c r="O15" s="202">
        <f t="shared" ref="O15:O78" si="3">ROUND(M15*SVS_UR_1_1,2)</f>
        <v>0</v>
      </c>
    </row>
    <row r="16" spans="1:15" s="204" customFormat="1">
      <c r="A16" s="195">
        <v>6</v>
      </c>
      <c r="B16" s="196"/>
      <c r="C16" s="252">
        <v>0</v>
      </c>
      <c r="D16" s="198" t="s">
        <v>100</v>
      </c>
      <c r="E16" s="196" t="s">
        <v>16</v>
      </c>
      <c r="F16" s="197" t="s">
        <v>260</v>
      </c>
      <c r="G16" s="197" t="s">
        <v>46</v>
      </c>
      <c r="H16" s="199">
        <v>28.9</v>
      </c>
      <c r="I16" s="197">
        <v>3</v>
      </c>
      <c r="J16" s="200">
        <v>149.88</v>
      </c>
      <c r="K16" s="201"/>
      <c r="L16" s="202">
        <f t="shared" si="0"/>
        <v>4331.5319999999992</v>
      </c>
      <c r="M16" s="202">
        <f t="shared" si="1"/>
        <v>0</v>
      </c>
      <c r="N16" s="203">
        <f t="shared" si="2"/>
        <v>0</v>
      </c>
      <c r="O16" s="202">
        <f t="shared" si="3"/>
        <v>0</v>
      </c>
    </row>
    <row r="17" spans="1:15" s="204" customFormat="1">
      <c r="A17" s="195">
        <v>7</v>
      </c>
      <c r="B17" s="196"/>
      <c r="C17" s="252">
        <v>0</v>
      </c>
      <c r="D17" s="198" t="s">
        <v>101</v>
      </c>
      <c r="E17" s="196" t="s">
        <v>16</v>
      </c>
      <c r="F17" s="197" t="s">
        <v>260</v>
      </c>
      <c r="G17" s="197" t="s">
        <v>46</v>
      </c>
      <c r="H17" s="199">
        <v>38.81</v>
      </c>
      <c r="I17" s="197">
        <v>3</v>
      </c>
      <c r="J17" s="200">
        <v>149.88</v>
      </c>
      <c r="K17" s="201"/>
      <c r="L17" s="202">
        <f t="shared" si="0"/>
        <v>5816.8428000000004</v>
      </c>
      <c r="M17" s="202">
        <f t="shared" si="1"/>
        <v>0</v>
      </c>
      <c r="N17" s="203">
        <f t="shared" si="2"/>
        <v>0</v>
      </c>
      <c r="O17" s="202">
        <f t="shared" si="3"/>
        <v>0</v>
      </c>
    </row>
    <row r="18" spans="1:15" s="204" customFormat="1">
      <c r="A18" s="195">
        <v>8</v>
      </c>
      <c r="B18" s="196"/>
      <c r="C18" s="252">
        <v>0</v>
      </c>
      <c r="D18" s="198" t="s">
        <v>345</v>
      </c>
      <c r="E18" s="196" t="s">
        <v>373</v>
      </c>
      <c r="F18" s="197" t="s">
        <v>260</v>
      </c>
      <c r="G18" s="197" t="s">
        <v>48</v>
      </c>
      <c r="H18" s="199">
        <v>112.75</v>
      </c>
      <c r="I18" s="197">
        <v>5</v>
      </c>
      <c r="J18" s="200">
        <v>249.8</v>
      </c>
      <c r="K18" s="201"/>
      <c r="L18" s="202">
        <f t="shared" si="0"/>
        <v>28164.95</v>
      </c>
      <c r="M18" s="202">
        <f t="shared" si="1"/>
        <v>0</v>
      </c>
      <c r="N18" s="203">
        <f t="shared" si="2"/>
        <v>0</v>
      </c>
      <c r="O18" s="202">
        <f t="shared" si="3"/>
        <v>0</v>
      </c>
    </row>
    <row r="19" spans="1:15" s="204" customFormat="1">
      <c r="A19" s="195">
        <v>9</v>
      </c>
      <c r="B19" s="196"/>
      <c r="C19" s="252">
        <v>0</v>
      </c>
      <c r="D19" s="198" t="s">
        <v>346</v>
      </c>
      <c r="E19" s="196" t="s">
        <v>16</v>
      </c>
      <c r="F19" s="197" t="s">
        <v>260</v>
      </c>
      <c r="G19" s="197" t="s">
        <v>48</v>
      </c>
      <c r="H19" s="199">
        <v>20.440000000000001</v>
      </c>
      <c r="I19" s="197">
        <v>5</v>
      </c>
      <c r="J19" s="200">
        <v>249.8</v>
      </c>
      <c r="K19" s="201"/>
      <c r="L19" s="202">
        <f t="shared" si="0"/>
        <v>5105.9120000000003</v>
      </c>
      <c r="M19" s="202">
        <f t="shared" si="1"/>
        <v>0</v>
      </c>
      <c r="N19" s="203">
        <f t="shared" si="2"/>
        <v>0</v>
      </c>
      <c r="O19" s="202">
        <f t="shared" si="3"/>
        <v>0</v>
      </c>
    </row>
    <row r="20" spans="1:15" s="204" customFormat="1">
      <c r="A20" s="195">
        <v>10</v>
      </c>
      <c r="B20" s="196"/>
      <c r="C20" s="252">
        <v>0</v>
      </c>
      <c r="D20" s="198">
        <v>112</v>
      </c>
      <c r="E20" s="196" t="s">
        <v>16</v>
      </c>
      <c r="F20" s="197" t="s">
        <v>260</v>
      </c>
      <c r="G20" s="197" t="s">
        <v>46</v>
      </c>
      <c r="H20" s="199">
        <v>22.85</v>
      </c>
      <c r="I20" s="197">
        <v>3</v>
      </c>
      <c r="J20" s="200">
        <v>149.88</v>
      </c>
      <c r="K20" s="201"/>
      <c r="L20" s="202">
        <f t="shared" si="0"/>
        <v>3424.7580000000003</v>
      </c>
      <c r="M20" s="202">
        <f t="shared" si="1"/>
        <v>0</v>
      </c>
      <c r="N20" s="203">
        <f t="shared" si="2"/>
        <v>0</v>
      </c>
      <c r="O20" s="202">
        <f t="shared" si="3"/>
        <v>0</v>
      </c>
    </row>
    <row r="21" spans="1:15" s="204" customFormat="1">
      <c r="A21" s="195">
        <v>11</v>
      </c>
      <c r="B21" s="196"/>
      <c r="C21" s="252">
        <v>0</v>
      </c>
      <c r="D21" s="198">
        <v>114</v>
      </c>
      <c r="E21" s="196" t="s">
        <v>16</v>
      </c>
      <c r="F21" s="197" t="s">
        <v>260</v>
      </c>
      <c r="G21" s="197" t="s">
        <v>46</v>
      </c>
      <c r="H21" s="199">
        <v>23.53</v>
      </c>
      <c r="I21" s="197">
        <v>3</v>
      </c>
      <c r="J21" s="200">
        <v>149.88</v>
      </c>
      <c r="K21" s="201"/>
      <c r="L21" s="202">
        <f t="shared" si="0"/>
        <v>3526.6764000000003</v>
      </c>
      <c r="M21" s="202">
        <f t="shared" si="1"/>
        <v>0</v>
      </c>
      <c r="N21" s="203">
        <f t="shared" si="2"/>
        <v>0</v>
      </c>
      <c r="O21" s="202">
        <f t="shared" si="3"/>
        <v>0</v>
      </c>
    </row>
    <row r="22" spans="1:15" s="204" customFormat="1">
      <c r="A22" s="195">
        <v>12</v>
      </c>
      <c r="B22" s="196"/>
      <c r="C22" s="252">
        <v>0</v>
      </c>
      <c r="D22" s="198">
        <v>115</v>
      </c>
      <c r="E22" s="196" t="s">
        <v>97</v>
      </c>
      <c r="F22" s="197" t="s">
        <v>260</v>
      </c>
      <c r="G22" s="197" t="s">
        <v>53</v>
      </c>
      <c r="H22" s="199">
        <v>24.52</v>
      </c>
      <c r="I22" s="197">
        <v>5</v>
      </c>
      <c r="J22" s="200">
        <v>249.8</v>
      </c>
      <c r="K22" s="201"/>
      <c r="L22" s="202">
        <f t="shared" si="0"/>
        <v>6125.0960000000005</v>
      </c>
      <c r="M22" s="202">
        <f t="shared" si="1"/>
        <v>0</v>
      </c>
      <c r="N22" s="203">
        <f t="shared" si="2"/>
        <v>0</v>
      </c>
      <c r="O22" s="202">
        <f t="shared" si="3"/>
        <v>0</v>
      </c>
    </row>
    <row r="23" spans="1:15" s="204" customFormat="1">
      <c r="A23" s="195">
        <v>13</v>
      </c>
      <c r="B23" s="196"/>
      <c r="C23" s="252">
        <v>0</v>
      </c>
      <c r="D23" s="198">
        <v>116</v>
      </c>
      <c r="E23" s="196" t="s">
        <v>16</v>
      </c>
      <c r="F23" s="197" t="s">
        <v>260</v>
      </c>
      <c r="G23" s="197" t="s">
        <v>46</v>
      </c>
      <c r="H23" s="199">
        <v>22.91</v>
      </c>
      <c r="I23" s="197">
        <v>3</v>
      </c>
      <c r="J23" s="200">
        <v>149.88</v>
      </c>
      <c r="K23" s="201"/>
      <c r="L23" s="202">
        <f t="shared" si="0"/>
        <v>3433.7507999999998</v>
      </c>
      <c r="M23" s="202">
        <f t="shared" si="1"/>
        <v>0</v>
      </c>
      <c r="N23" s="203">
        <f t="shared" si="2"/>
        <v>0</v>
      </c>
      <c r="O23" s="202">
        <f t="shared" si="3"/>
        <v>0</v>
      </c>
    </row>
    <row r="24" spans="1:15" s="204" customFormat="1">
      <c r="A24" s="195">
        <v>14</v>
      </c>
      <c r="B24" s="196"/>
      <c r="C24" s="252">
        <v>0</v>
      </c>
      <c r="D24" s="198">
        <v>117</v>
      </c>
      <c r="E24" s="196" t="s">
        <v>16</v>
      </c>
      <c r="F24" s="197" t="s">
        <v>260</v>
      </c>
      <c r="G24" s="197" t="s">
        <v>46</v>
      </c>
      <c r="H24" s="199">
        <v>23.87</v>
      </c>
      <c r="I24" s="197">
        <v>3</v>
      </c>
      <c r="J24" s="200">
        <v>149.88</v>
      </c>
      <c r="K24" s="201"/>
      <c r="L24" s="202">
        <f t="shared" si="0"/>
        <v>3577.6356000000001</v>
      </c>
      <c r="M24" s="202">
        <f t="shared" si="1"/>
        <v>0</v>
      </c>
      <c r="N24" s="203">
        <f t="shared" si="2"/>
        <v>0</v>
      </c>
      <c r="O24" s="202">
        <f t="shared" si="3"/>
        <v>0</v>
      </c>
    </row>
    <row r="25" spans="1:15" s="204" customFormat="1">
      <c r="A25" s="195">
        <v>15</v>
      </c>
      <c r="B25" s="196"/>
      <c r="C25" s="252">
        <v>0</v>
      </c>
      <c r="D25" s="198" t="s">
        <v>336</v>
      </c>
      <c r="E25" s="196" t="s">
        <v>5</v>
      </c>
      <c r="F25" s="197" t="s">
        <v>260</v>
      </c>
      <c r="G25" s="197" t="s">
        <v>48</v>
      </c>
      <c r="H25" s="199">
        <v>7.75</v>
      </c>
      <c r="I25" s="197">
        <v>5</v>
      </c>
      <c r="J25" s="200">
        <v>249.8</v>
      </c>
      <c r="K25" s="201"/>
      <c r="L25" s="202">
        <f t="shared" si="0"/>
        <v>1935.95</v>
      </c>
      <c r="M25" s="202">
        <f t="shared" si="1"/>
        <v>0</v>
      </c>
      <c r="N25" s="203">
        <f t="shared" si="2"/>
        <v>0</v>
      </c>
      <c r="O25" s="202">
        <f t="shared" si="3"/>
        <v>0</v>
      </c>
    </row>
    <row r="26" spans="1:15" s="204" customFormat="1">
      <c r="A26" s="195">
        <v>16</v>
      </c>
      <c r="B26" s="196"/>
      <c r="C26" s="252">
        <v>0</v>
      </c>
      <c r="D26" s="198" t="s">
        <v>102</v>
      </c>
      <c r="E26" s="196" t="s">
        <v>103</v>
      </c>
      <c r="F26" s="197" t="s">
        <v>129</v>
      </c>
      <c r="G26" s="197" t="s">
        <v>52</v>
      </c>
      <c r="H26" s="199">
        <v>7.24</v>
      </c>
      <c r="I26" s="197">
        <v>5</v>
      </c>
      <c r="J26" s="200">
        <v>249.8</v>
      </c>
      <c r="K26" s="201"/>
      <c r="L26" s="202">
        <f t="shared" si="0"/>
        <v>1808.5520000000001</v>
      </c>
      <c r="M26" s="202">
        <f t="shared" si="1"/>
        <v>0</v>
      </c>
      <c r="N26" s="203">
        <f t="shared" si="2"/>
        <v>0</v>
      </c>
      <c r="O26" s="202">
        <f t="shared" si="3"/>
        <v>0</v>
      </c>
    </row>
    <row r="27" spans="1:15" s="204" customFormat="1">
      <c r="A27" s="195">
        <v>17</v>
      </c>
      <c r="B27" s="196"/>
      <c r="C27" s="252">
        <v>0</v>
      </c>
      <c r="D27" s="198" t="s">
        <v>104</v>
      </c>
      <c r="E27" s="196" t="s">
        <v>103</v>
      </c>
      <c r="F27" s="197" t="s">
        <v>129</v>
      </c>
      <c r="G27" s="197" t="s">
        <v>52</v>
      </c>
      <c r="H27" s="199">
        <v>8.27</v>
      </c>
      <c r="I27" s="197">
        <v>5</v>
      </c>
      <c r="J27" s="200">
        <v>249.8</v>
      </c>
      <c r="K27" s="201"/>
      <c r="L27" s="202">
        <f t="shared" si="0"/>
        <v>2065.846</v>
      </c>
      <c r="M27" s="202">
        <f t="shared" si="1"/>
        <v>0</v>
      </c>
      <c r="N27" s="203">
        <f t="shared" si="2"/>
        <v>0</v>
      </c>
      <c r="O27" s="202">
        <f t="shared" si="3"/>
        <v>0</v>
      </c>
    </row>
    <row r="28" spans="1:15" s="204" customFormat="1">
      <c r="A28" s="195">
        <v>18</v>
      </c>
      <c r="B28" s="196"/>
      <c r="C28" s="252">
        <v>0</v>
      </c>
      <c r="D28" s="198" t="s">
        <v>105</v>
      </c>
      <c r="E28" s="196" t="s">
        <v>103</v>
      </c>
      <c r="F28" s="197" t="s">
        <v>129</v>
      </c>
      <c r="G28" s="197" t="s">
        <v>52</v>
      </c>
      <c r="H28" s="199">
        <v>6.9</v>
      </c>
      <c r="I28" s="197">
        <v>5</v>
      </c>
      <c r="J28" s="200">
        <v>249.8</v>
      </c>
      <c r="K28" s="201"/>
      <c r="L28" s="202">
        <f t="shared" si="0"/>
        <v>1723.6200000000001</v>
      </c>
      <c r="M28" s="202">
        <f t="shared" si="1"/>
        <v>0</v>
      </c>
      <c r="N28" s="203">
        <f t="shared" si="2"/>
        <v>0</v>
      </c>
      <c r="O28" s="202">
        <f t="shared" si="3"/>
        <v>0</v>
      </c>
    </row>
    <row r="29" spans="1:15" s="204" customFormat="1">
      <c r="A29" s="195">
        <v>19</v>
      </c>
      <c r="B29" s="196"/>
      <c r="C29" s="252">
        <v>0</v>
      </c>
      <c r="D29" s="198" t="s">
        <v>347</v>
      </c>
      <c r="E29" s="196" t="s">
        <v>374</v>
      </c>
      <c r="F29" s="197" t="s">
        <v>260</v>
      </c>
      <c r="G29" s="197" t="s">
        <v>46</v>
      </c>
      <c r="H29" s="199">
        <v>212.84</v>
      </c>
      <c r="I29" s="197">
        <v>5</v>
      </c>
      <c r="J29" s="200">
        <v>249.8</v>
      </c>
      <c r="K29" s="201"/>
      <c r="L29" s="202">
        <f t="shared" si="0"/>
        <v>53167.432000000001</v>
      </c>
      <c r="M29" s="202">
        <f t="shared" si="1"/>
        <v>0</v>
      </c>
      <c r="N29" s="203">
        <f t="shared" si="2"/>
        <v>0</v>
      </c>
      <c r="O29" s="202">
        <f t="shared" si="3"/>
        <v>0</v>
      </c>
    </row>
    <row r="30" spans="1:15" s="204" customFormat="1">
      <c r="A30" s="195">
        <v>20</v>
      </c>
      <c r="B30" s="196"/>
      <c r="C30" s="252">
        <v>0</v>
      </c>
      <c r="D30" s="198" t="s">
        <v>51</v>
      </c>
      <c r="E30" s="196" t="s">
        <v>51</v>
      </c>
      <c r="F30" s="197" t="s">
        <v>130</v>
      </c>
      <c r="G30" s="197" t="s">
        <v>50</v>
      </c>
      <c r="H30" s="199">
        <v>3.24</v>
      </c>
      <c r="I30" s="197">
        <v>5</v>
      </c>
      <c r="J30" s="200">
        <v>249.8</v>
      </c>
      <c r="K30" s="201"/>
      <c r="L30" s="202">
        <f t="shared" si="0"/>
        <v>809.35200000000009</v>
      </c>
      <c r="M30" s="202">
        <f t="shared" si="1"/>
        <v>0</v>
      </c>
      <c r="N30" s="203">
        <f t="shared" si="2"/>
        <v>0</v>
      </c>
      <c r="O30" s="202">
        <f t="shared" si="3"/>
        <v>0</v>
      </c>
    </row>
    <row r="31" spans="1:15" s="204" customFormat="1" ht="24">
      <c r="A31" s="195">
        <v>21</v>
      </c>
      <c r="B31" s="196"/>
      <c r="C31" s="252">
        <v>0</v>
      </c>
      <c r="D31" s="198" t="s">
        <v>107</v>
      </c>
      <c r="E31" s="196" t="s">
        <v>5</v>
      </c>
      <c r="F31" s="197" t="s">
        <v>128</v>
      </c>
      <c r="G31" s="197" t="s">
        <v>48</v>
      </c>
      <c r="H31" s="199">
        <v>31.67</v>
      </c>
      <c r="I31" s="197">
        <v>5</v>
      </c>
      <c r="J31" s="200">
        <v>249.8</v>
      </c>
      <c r="K31" s="201"/>
      <c r="L31" s="202">
        <f t="shared" si="0"/>
        <v>7911.1660000000011</v>
      </c>
      <c r="M31" s="202">
        <f t="shared" si="1"/>
        <v>0</v>
      </c>
      <c r="N31" s="203">
        <f t="shared" si="2"/>
        <v>0</v>
      </c>
      <c r="O31" s="202">
        <f t="shared" si="3"/>
        <v>0</v>
      </c>
    </row>
    <row r="32" spans="1:15" s="204" customFormat="1" ht="24">
      <c r="A32" s="195">
        <v>22</v>
      </c>
      <c r="B32" s="196"/>
      <c r="C32" s="252">
        <v>0</v>
      </c>
      <c r="D32" s="198" t="s">
        <v>108</v>
      </c>
      <c r="E32" s="196" t="s">
        <v>5</v>
      </c>
      <c r="F32" s="197" t="s">
        <v>128</v>
      </c>
      <c r="G32" s="197" t="s">
        <v>48</v>
      </c>
      <c r="H32" s="199">
        <v>37.67</v>
      </c>
      <c r="I32" s="197">
        <v>5</v>
      </c>
      <c r="J32" s="200">
        <v>249.8</v>
      </c>
      <c r="K32" s="201"/>
      <c r="L32" s="202">
        <f t="shared" si="0"/>
        <v>9409.9660000000003</v>
      </c>
      <c r="M32" s="202">
        <f t="shared" si="1"/>
        <v>0</v>
      </c>
      <c r="N32" s="203">
        <f t="shared" si="2"/>
        <v>0</v>
      </c>
      <c r="O32" s="202">
        <f t="shared" si="3"/>
        <v>0</v>
      </c>
    </row>
    <row r="33" spans="1:15" s="204" customFormat="1" ht="24">
      <c r="A33" s="195">
        <v>23</v>
      </c>
      <c r="B33" s="196"/>
      <c r="C33" s="252">
        <v>0</v>
      </c>
      <c r="D33" s="198" t="s">
        <v>109</v>
      </c>
      <c r="E33" s="196" t="s">
        <v>5</v>
      </c>
      <c r="F33" s="197" t="s">
        <v>128</v>
      </c>
      <c r="G33" s="197" t="s">
        <v>48</v>
      </c>
      <c r="H33" s="199">
        <v>10.5</v>
      </c>
      <c r="I33" s="197">
        <v>5</v>
      </c>
      <c r="J33" s="200">
        <v>249.8</v>
      </c>
      <c r="K33" s="201"/>
      <c r="L33" s="202">
        <f t="shared" si="0"/>
        <v>2622.9</v>
      </c>
      <c r="M33" s="202">
        <f t="shared" si="1"/>
        <v>0</v>
      </c>
      <c r="N33" s="203">
        <f t="shared" si="2"/>
        <v>0</v>
      </c>
      <c r="O33" s="202">
        <f t="shared" si="3"/>
        <v>0</v>
      </c>
    </row>
    <row r="34" spans="1:15" s="204" customFormat="1">
      <c r="A34" s="195">
        <v>24</v>
      </c>
      <c r="B34" s="196"/>
      <c r="C34" s="252">
        <v>0</v>
      </c>
      <c r="D34" s="198" t="s">
        <v>112</v>
      </c>
      <c r="E34" s="196" t="s">
        <v>112</v>
      </c>
      <c r="F34" s="197" t="s">
        <v>260</v>
      </c>
      <c r="G34" s="197" t="s">
        <v>53</v>
      </c>
      <c r="H34" s="199">
        <v>8.52</v>
      </c>
      <c r="I34" s="197">
        <v>5</v>
      </c>
      <c r="J34" s="200">
        <v>249.8</v>
      </c>
      <c r="K34" s="201"/>
      <c r="L34" s="202">
        <f t="shared" si="0"/>
        <v>2128.2959999999998</v>
      </c>
      <c r="M34" s="202">
        <f t="shared" si="1"/>
        <v>0</v>
      </c>
      <c r="N34" s="203">
        <f t="shared" si="2"/>
        <v>0</v>
      </c>
      <c r="O34" s="202">
        <f t="shared" si="3"/>
        <v>0</v>
      </c>
    </row>
    <row r="35" spans="1:15" s="204" customFormat="1" ht="24">
      <c r="A35" s="195">
        <v>25</v>
      </c>
      <c r="B35" s="196"/>
      <c r="C35" s="252">
        <v>0</v>
      </c>
      <c r="D35" s="198" t="s">
        <v>113</v>
      </c>
      <c r="E35" s="196" t="s">
        <v>114</v>
      </c>
      <c r="F35" s="197" t="s">
        <v>128</v>
      </c>
      <c r="G35" s="197" t="s">
        <v>49</v>
      </c>
      <c r="H35" s="199">
        <v>47.35</v>
      </c>
      <c r="I35" s="197">
        <v>5</v>
      </c>
      <c r="J35" s="200">
        <v>249.8</v>
      </c>
      <c r="K35" s="201"/>
      <c r="L35" s="202">
        <f t="shared" si="0"/>
        <v>11828.03</v>
      </c>
      <c r="M35" s="202">
        <f t="shared" si="1"/>
        <v>0</v>
      </c>
      <c r="N35" s="203">
        <f t="shared" si="2"/>
        <v>0</v>
      </c>
      <c r="O35" s="202">
        <f t="shared" si="3"/>
        <v>0</v>
      </c>
    </row>
    <row r="36" spans="1:15" s="204" customFormat="1" ht="24">
      <c r="A36" s="195">
        <v>26</v>
      </c>
      <c r="B36" s="196"/>
      <c r="C36" s="252">
        <v>0</v>
      </c>
      <c r="D36" s="198" t="s">
        <v>115</v>
      </c>
      <c r="E36" s="196" t="s">
        <v>114</v>
      </c>
      <c r="F36" s="197" t="s">
        <v>128</v>
      </c>
      <c r="G36" s="197" t="s">
        <v>49</v>
      </c>
      <c r="H36" s="199">
        <v>60.84</v>
      </c>
      <c r="I36" s="197">
        <v>5</v>
      </c>
      <c r="J36" s="200">
        <v>249.8</v>
      </c>
      <c r="K36" s="201"/>
      <c r="L36" s="202">
        <f t="shared" si="0"/>
        <v>15197.832000000002</v>
      </c>
      <c r="M36" s="202">
        <f t="shared" si="1"/>
        <v>0</v>
      </c>
      <c r="N36" s="203">
        <f t="shared" si="2"/>
        <v>0</v>
      </c>
      <c r="O36" s="202">
        <f t="shared" si="3"/>
        <v>0</v>
      </c>
    </row>
    <row r="37" spans="1:15" s="204" customFormat="1">
      <c r="A37" s="195">
        <v>27</v>
      </c>
      <c r="B37" s="196"/>
      <c r="C37" s="252">
        <v>0</v>
      </c>
      <c r="D37" s="198" t="s">
        <v>348</v>
      </c>
      <c r="E37" s="196" t="s">
        <v>103</v>
      </c>
      <c r="F37" s="197" t="s">
        <v>129</v>
      </c>
      <c r="G37" s="197" t="s">
        <v>52</v>
      </c>
      <c r="H37" s="199">
        <v>4.5199999999999996</v>
      </c>
      <c r="I37" s="197">
        <v>5</v>
      </c>
      <c r="J37" s="200">
        <v>249.8</v>
      </c>
      <c r="K37" s="201"/>
      <c r="L37" s="202">
        <f t="shared" si="0"/>
        <v>1129.096</v>
      </c>
      <c r="M37" s="202">
        <f t="shared" si="1"/>
        <v>0</v>
      </c>
      <c r="N37" s="203">
        <f t="shared" si="2"/>
        <v>0</v>
      </c>
      <c r="O37" s="202">
        <f t="shared" si="3"/>
        <v>0</v>
      </c>
    </row>
    <row r="38" spans="1:15" s="204" customFormat="1">
      <c r="A38" s="195">
        <v>28</v>
      </c>
      <c r="B38" s="196"/>
      <c r="C38" s="252">
        <v>0</v>
      </c>
      <c r="D38" s="198" t="s">
        <v>349</v>
      </c>
      <c r="E38" s="196" t="s">
        <v>103</v>
      </c>
      <c r="F38" s="197" t="s">
        <v>129</v>
      </c>
      <c r="G38" s="197" t="s">
        <v>52</v>
      </c>
      <c r="H38" s="199">
        <v>4.2</v>
      </c>
      <c r="I38" s="197">
        <v>5</v>
      </c>
      <c r="J38" s="200">
        <v>249.8</v>
      </c>
      <c r="K38" s="201"/>
      <c r="L38" s="202">
        <f t="shared" si="0"/>
        <v>1049.1600000000001</v>
      </c>
      <c r="M38" s="202">
        <f t="shared" si="1"/>
        <v>0</v>
      </c>
      <c r="N38" s="203">
        <f t="shared" si="2"/>
        <v>0</v>
      </c>
      <c r="O38" s="202">
        <f t="shared" si="3"/>
        <v>0</v>
      </c>
    </row>
    <row r="39" spans="1:15" s="204" customFormat="1">
      <c r="A39" s="195">
        <v>29</v>
      </c>
      <c r="B39" s="196"/>
      <c r="C39" s="252">
        <v>0</v>
      </c>
      <c r="D39" s="198" t="s">
        <v>350</v>
      </c>
      <c r="E39" s="196" t="s">
        <v>103</v>
      </c>
      <c r="F39" s="197" t="s">
        <v>129</v>
      </c>
      <c r="G39" s="197" t="s">
        <v>52</v>
      </c>
      <c r="H39" s="199">
        <v>7.62</v>
      </c>
      <c r="I39" s="197">
        <v>5</v>
      </c>
      <c r="J39" s="200">
        <v>249.8</v>
      </c>
      <c r="K39" s="201"/>
      <c r="L39" s="202">
        <f t="shared" si="0"/>
        <v>1903.4760000000001</v>
      </c>
      <c r="M39" s="202">
        <f t="shared" si="1"/>
        <v>0</v>
      </c>
      <c r="N39" s="203">
        <f t="shared" si="2"/>
        <v>0</v>
      </c>
      <c r="O39" s="202">
        <f t="shared" si="3"/>
        <v>0</v>
      </c>
    </row>
    <row r="40" spans="1:15" s="204" customFormat="1">
      <c r="A40" s="195">
        <v>30</v>
      </c>
      <c r="B40" s="196"/>
      <c r="C40" s="252">
        <v>0</v>
      </c>
      <c r="D40" s="198" t="s">
        <v>351</v>
      </c>
      <c r="E40" s="196" t="s">
        <v>103</v>
      </c>
      <c r="F40" s="197" t="s">
        <v>129</v>
      </c>
      <c r="G40" s="197" t="s">
        <v>52</v>
      </c>
      <c r="H40" s="199">
        <v>4.5199999999999996</v>
      </c>
      <c r="I40" s="197">
        <v>5</v>
      </c>
      <c r="J40" s="200">
        <v>249.8</v>
      </c>
      <c r="K40" s="201"/>
      <c r="L40" s="202">
        <f t="shared" si="0"/>
        <v>1129.096</v>
      </c>
      <c r="M40" s="202">
        <f t="shared" si="1"/>
        <v>0</v>
      </c>
      <c r="N40" s="203">
        <f t="shared" si="2"/>
        <v>0</v>
      </c>
      <c r="O40" s="202">
        <f t="shared" si="3"/>
        <v>0</v>
      </c>
    </row>
    <row r="41" spans="1:15" s="204" customFormat="1">
      <c r="A41" s="195">
        <v>31</v>
      </c>
      <c r="B41" s="196"/>
      <c r="C41" s="252">
        <v>1</v>
      </c>
      <c r="D41" s="198">
        <v>299</v>
      </c>
      <c r="E41" s="196" t="s">
        <v>98</v>
      </c>
      <c r="F41" s="197" t="s">
        <v>260</v>
      </c>
      <c r="G41" s="197" t="s">
        <v>70</v>
      </c>
      <c r="H41" s="199">
        <v>3.66</v>
      </c>
      <c r="I41" s="205"/>
      <c r="J41" s="205"/>
      <c r="K41" s="205"/>
      <c r="L41" s="205"/>
      <c r="M41" s="205"/>
      <c r="N41" s="205"/>
      <c r="O41" s="205"/>
    </row>
    <row r="42" spans="1:15" s="204" customFormat="1" ht="24">
      <c r="A42" s="195">
        <v>32</v>
      </c>
      <c r="B42" s="196"/>
      <c r="C42" s="252">
        <v>1</v>
      </c>
      <c r="D42" s="198" t="s">
        <v>118</v>
      </c>
      <c r="E42" s="196" t="s">
        <v>119</v>
      </c>
      <c r="F42" s="197" t="s">
        <v>131</v>
      </c>
      <c r="G42" s="197" t="s">
        <v>70</v>
      </c>
      <c r="H42" s="199">
        <v>2.35</v>
      </c>
      <c r="I42" s="205"/>
      <c r="J42" s="205"/>
      <c r="K42" s="205"/>
      <c r="L42" s="205"/>
      <c r="M42" s="205"/>
      <c r="N42" s="205"/>
      <c r="O42" s="205"/>
    </row>
    <row r="43" spans="1:15" s="204" customFormat="1" ht="24">
      <c r="A43" s="195">
        <v>33</v>
      </c>
      <c r="B43" s="196"/>
      <c r="C43" s="252">
        <v>1</v>
      </c>
      <c r="D43" s="198" t="s">
        <v>120</v>
      </c>
      <c r="E43" s="196" t="s">
        <v>111</v>
      </c>
      <c r="F43" s="197" t="s">
        <v>131</v>
      </c>
      <c r="G43" s="197" t="s">
        <v>70</v>
      </c>
      <c r="H43" s="199">
        <v>2.21</v>
      </c>
      <c r="I43" s="205"/>
      <c r="J43" s="205"/>
      <c r="K43" s="205"/>
      <c r="L43" s="205"/>
      <c r="M43" s="205"/>
      <c r="N43" s="205"/>
      <c r="O43" s="205"/>
    </row>
    <row r="44" spans="1:15" s="204" customFormat="1">
      <c r="A44" s="195">
        <v>34</v>
      </c>
      <c r="B44" s="196"/>
      <c r="C44" s="252">
        <v>1</v>
      </c>
      <c r="D44" s="198">
        <v>2.1</v>
      </c>
      <c r="E44" s="196" t="s">
        <v>352</v>
      </c>
      <c r="F44" s="197" t="s">
        <v>129</v>
      </c>
      <c r="G44" s="197" t="s">
        <v>48</v>
      </c>
      <c r="H44" s="199">
        <v>69.19</v>
      </c>
      <c r="I44" s="197">
        <v>5</v>
      </c>
      <c r="J44" s="200">
        <v>249.8</v>
      </c>
      <c r="K44" s="201"/>
      <c r="L44" s="202">
        <f t="shared" si="0"/>
        <v>17283.662</v>
      </c>
      <c r="M44" s="202">
        <f t="shared" si="1"/>
        <v>0</v>
      </c>
      <c r="N44" s="203">
        <f t="shared" si="2"/>
        <v>0</v>
      </c>
      <c r="O44" s="202">
        <f t="shared" si="3"/>
        <v>0</v>
      </c>
    </row>
    <row r="45" spans="1:15" s="204" customFormat="1">
      <c r="A45" s="195">
        <v>35</v>
      </c>
      <c r="B45" s="196"/>
      <c r="C45" s="252">
        <v>1</v>
      </c>
      <c r="D45" s="198">
        <v>5</v>
      </c>
      <c r="E45" s="196" t="s">
        <v>16</v>
      </c>
      <c r="F45" s="197" t="s">
        <v>260</v>
      </c>
      <c r="G45" s="197" t="s">
        <v>46</v>
      </c>
      <c r="H45" s="199">
        <v>27.74</v>
      </c>
      <c r="I45" s="197">
        <v>3</v>
      </c>
      <c r="J45" s="200">
        <v>149.88</v>
      </c>
      <c r="K45" s="201"/>
      <c r="L45" s="202">
        <f t="shared" si="0"/>
        <v>4157.6711999999998</v>
      </c>
      <c r="M45" s="202">
        <f t="shared" si="1"/>
        <v>0</v>
      </c>
      <c r="N45" s="203">
        <f t="shared" si="2"/>
        <v>0</v>
      </c>
      <c r="O45" s="202">
        <f t="shared" si="3"/>
        <v>0</v>
      </c>
    </row>
    <row r="46" spans="1:15" s="204" customFormat="1">
      <c r="A46" s="195">
        <v>36</v>
      </c>
      <c r="B46" s="196"/>
      <c r="C46" s="252">
        <v>1</v>
      </c>
      <c r="D46" s="198">
        <v>6</v>
      </c>
      <c r="E46" s="196" t="s">
        <v>16</v>
      </c>
      <c r="F46" s="197" t="s">
        <v>260</v>
      </c>
      <c r="G46" s="197" t="s">
        <v>46</v>
      </c>
      <c r="H46" s="199">
        <v>29.34</v>
      </c>
      <c r="I46" s="197">
        <v>3</v>
      </c>
      <c r="J46" s="200">
        <v>149.88</v>
      </c>
      <c r="K46" s="201"/>
      <c r="L46" s="202">
        <f t="shared" si="0"/>
        <v>4397.4791999999998</v>
      </c>
      <c r="M46" s="202">
        <f t="shared" si="1"/>
        <v>0</v>
      </c>
      <c r="N46" s="203">
        <f t="shared" si="2"/>
        <v>0</v>
      </c>
      <c r="O46" s="202">
        <f t="shared" si="3"/>
        <v>0</v>
      </c>
    </row>
    <row r="47" spans="1:15" s="204" customFormat="1">
      <c r="A47" s="195">
        <v>37</v>
      </c>
      <c r="B47" s="196"/>
      <c r="C47" s="252">
        <v>1</v>
      </c>
      <c r="D47" s="198">
        <v>7</v>
      </c>
      <c r="E47" s="196" t="s">
        <v>16</v>
      </c>
      <c r="F47" s="197" t="s">
        <v>260</v>
      </c>
      <c r="G47" s="197" t="s">
        <v>46</v>
      </c>
      <c r="H47" s="199">
        <v>29.96</v>
      </c>
      <c r="I47" s="197">
        <v>3</v>
      </c>
      <c r="J47" s="200">
        <v>149.88</v>
      </c>
      <c r="K47" s="201"/>
      <c r="L47" s="202">
        <f t="shared" si="0"/>
        <v>4490.4048000000003</v>
      </c>
      <c r="M47" s="202">
        <f t="shared" si="1"/>
        <v>0</v>
      </c>
      <c r="N47" s="203">
        <f t="shared" si="2"/>
        <v>0</v>
      </c>
      <c r="O47" s="202">
        <f t="shared" si="3"/>
        <v>0</v>
      </c>
    </row>
    <row r="48" spans="1:15" s="204" customFormat="1">
      <c r="A48" s="195">
        <v>38</v>
      </c>
      <c r="B48" s="196"/>
      <c r="C48" s="252">
        <v>1</v>
      </c>
      <c r="D48" s="198">
        <v>8</v>
      </c>
      <c r="E48" s="196" t="s">
        <v>16</v>
      </c>
      <c r="F48" s="197" t="s">
        <v>260</v>
      </c>
      <c r="G48" s="197" t="s">
        <v>46</v>
      </c>
      <c r="H48" s="199">
        <v>29.21</v>
      </c>
      <c r="I48" s="197">
        <v>3</v>
      </c>
      <c r="J48" s="200">
        <v>149.88</v>
      </c>
      <c r="K48" s="201"/>
      <c r="L48" s="202">
        <f t="shared" si="0"/>
        <v>4377.9948000000004</v>
      </c>
      <c r="M48" s="202">
        <f t="shared" si="1"/>
        <v>0</v>
      </c>
      <c r="N48" s="203">
        <f t="shared" si="2"/>
        <v>0</v>
      </c>
      <c r="O48" s="202">
        <f t="shared" si="3"/>
        <v>0</v>
      </c>
    </row>
    <row r="49" spans="1:15" s="204" customFormat="1">
      <c r="A49" s="195">
        <v>39</v>
      </c>
      <c r="B49" s="196"/>
      <c r="C49" s="252">
        <v>1</v>
      </c>
      <c r="D49" s="198">
        <v>9</v>
      </c>
      <c r="E49" s="196" t="s">
        <v>16</v>
      </c>
      <c r="F49" s="197" t="s">
        <v>260</v>
      </c>
      <c r="G49" s="197" t="s">
        <v>46</v>
      </c>
      <c r="H49" s="199">
        <v>28.13</v>
      </c>
      <c r="I49" s="197">
        <v>3</v>
      </c>
      <c r="J49" s="200">
        <v>149.88</v>
      </c>
      <c r="K49" s="201"/>
      <c r="L49" s="202">
        <f t="shared" si="0"/>
        <v>4216.1243999999997</v>
      </c>
      <c r="M49" s="202">
        <f t="shared" si="1"/>
        <v>0</v>
      </c>
      <c r="N49" s="203">
        <f t="shared" si="2"/>
        <v>0</v>
      </c>
      <c r="O49" s="202">
        <f t="shared" si="3"/>
        <v>0</v>
      </c>
    </row>
    <row r="50" spans="1:15" s="204" customFormat="1">
      <c r="A50" s="195">
        <v>40</v>
      </c>
      <c r="B50" s="196"/>
      <c r="C50" s="252">
        <v>1</v>
      </c>
      <c r="D50" s="198">
        <v>200</v>
      </c>
      <c r="E50" s="196" t="s">
        <v>16</v>
      </c>
      <c r="F50" s="197" t="s">
        <v>260</v>
      </c>
      <c r="G50" s="197" t="s">
        <v>46</v>
      </c>
      <c r="H50" s="199">
        <v>13.76</v>
      </c>
      <c r="I50" s="197">
        <v>5</v>
      </c>
      <c r="J50" s="200">
        <v>249.8</v>
      </c>
      <c r="K50" s="201"/>
      <c r="L50" s="202">
        <f t="shared" si="0"/>
        <v>3437.248</v>
      </c>
      <c r="M50" s="202">
        <f t="shared" si="1"/>
        <v>0</v>
      </c>
      <c r="N50" s="203">
        <f t="shared" si="2"/>
        <v>0</v>
      </c>
      <c r="O50" s="202">
        <f t="shared" si="3"/>
        <v>0</v>
      </c>
    </row>
    <row r="51" spans="1:15" s="204" customFormat="1">
      <c r="A51" s="195">
        <v>41</v>
      </c>
      <c r="B51" s="196"/>
      <c r="C51" s="252">
        <v>1</v>
      </c>
      <c r="D51" s="198">
        <v>201</v>
      </c>
      <c r="E51" s="196" t="s">
        <v>16</v>
      </c>
      <c r="F51" s="197" t="s">
        <v>260</v>
      </c>
      <c r="G51" s="197" t="s">
        <v>46</v>
      </c>
      <c r="H51" s="199">
        <v>24.45</v>
      </c>
      <c r="I51" s="197">
        <v>5</v>
      </c>
      <c r="J51" s="200">
        <v>249.8</v>
      </c>
      <c r="K51" s="201"/>
      <c r="L51" s="202">
        <f t="shared" si="0"/>
        <v>6107.61</v>
      </c>
      <c r="M51" s="202">
        <f t="shared" si="1"/>
        <v>0</v>
      </c>
      <c r="N51" s="203">
        <f t="shared" si="2"/>
        <v>0</v>
      </c>
      <c r="O51" s="202">
        <f t="shared" si="3"/>
        <v>0</v>
      </c>
    </row>
    <row r="52" spans="1:15" s="204" customFormat="1">
      <c r="A52" s="195">
        <v>42</v>
      </c>
      <c r="B52" s="196"/>
      <c r="C52" s="252">
        <v>1</v>
      </c>
      <c r="D52" s="198">
        <v>202</v>
      </c>
      <c r="E52" s="196" t="s">
        <v>16</v>
      </c>
      <c r="F52" s="197" t="s">
        <v>260</v>
      </c>
      <c r="G52" s="197" t="s">
        <v>46</v>
      </c>
      <c r="H52" s="199">
        <v>24.63</v>
      </c>
      <c r="I52" s="197">
        <v>5</v>
      </c>
      <c r="J52" s="200">
        <v>249.8</v>
      </c>
      <c r="K52" s="201"/>
      <c r="L52" s="202">
        <f t="shared" si="0"/>
        <v>6152.5739999999996</v>
      </c>
      <c r="M52" s="202">
        <f t="shared" si="1"/>
        <v>0</v>
      </c>
      <c r="N52" s="203">
        <f t="shared" si="2"/>
        <v>0</v>
      </c>
      <c r="O52" s="202">
        <f t="shared" si="3"/>
        <v>0</v>
      </c>
    </row>
    <row r="53" spans="1:15" s="204" customFormat="1">
      <c r="A53" s="195">
        <v>43</v>
      </c>
      <c r="B53" s="196"/>
      <c r="C53" s="252">
        <v>1</v>
      </c>
      <c r="D53" s="198">
        <v>203</v>
      </c>
      <c r="E53" s="196" t="s">
        <v>16</v>
      </c>
      <c r="F53" s="197" t="s">
        <v>260</v>
      </c>
      <c r="G53" s="197" t="s">
        <v>46</v>
      </c>
      <c r="H53" s="199">
        <v>25.59</v>
      </c>
      <c r="I53" s="197">
        <v>5</v>
      </c>
      <c r="J53" s="200">
        <v>249.8</v>
      </c>
      <c r="K53" s="201"/>
      <c r="L53" s="202">
        <f t="shared" si="0"/>
        <v>6392.3820000000005</v>
      </c>
      <c r="M53" s="202">
        <f t="shared" si="1"/>
        <v>0</v>
      </c>
      <c r="N53" s="203">
        <f t="shared" si="2"/>
        <v>0</v>
      </c>
      <c r="O53" s="202">
        <f t="shared" si="3"/>
        <v>0</v>
      </c>
    </row>
    <row r="54" spans="1:15" s="204" customFormat="1">
      <c r="A54" s="195">
        <v>44</v>
      </c>
      <c r="B54" s="196"/>
      <c r="C54" s="252">
        <v>1</v>
      </c>
      <c r="D54" s="198">
        <v>204</v>
      </c>
      <c r="E54" s="196" t="s">
        <v>16</v>
      </c>
      <c r="F54" s="197" t="s">
        <v>260</v>
      </c>
      <c r="G54" s="197" t="s">
        <v>46</v>
      </c>
      <c r="H54" s="199">
        <v>25.59</v>
      </c>
      <c r="I54" s="197">
        <v>5</v>
      </c>
      <c r="J54" s="200">
        <v>249.8</v>
      </c>
      <c r="K54" s="201"/>
      <c r="L54" s="202">
        <f t="shared" si="0"/>
        <v>6392.3820000000005</v>
      </c>
      <c r="M54" s="202">
        <f t="shared" si="1"/>
        <v>0</v>
      </c>
      <c r="N54" s="203">
        <f t="shared" si="2"/>
        <v>0</v>
      </c>
      <c r="O54" s="202">
        <f t="shared" si="3"/>
        <v>0</v>
      </c>
    </row>
    <row r="55" spans="1:15" s="204" customFormat="1">
      <c r="A55" s="195">
        <v>45</v>
      </c>
      <c r="B55" s="196"/>
      <c r="C55" s="252">
        <v>1</v>
      </c>
      <c r="D55" s="198">
        <v>205</v>
      </c>
      <c r="E55" s="196" t="s">
        <v>16</v>
      </c>
      <c r="F55" s="197" t="s">
        <v>260</v>
      </c>
      <c r="G55" s="197" t="s">
        <v>46</v>
      </c>
      <c r="H55" s="199">
        <v>25.59</v>
      </c>
      <c r="I55" s="197">
        <v>5</v>
      </c>
      <c r="J55" s="200">
        <v>249.8</v>
      </c>
      <c r="K55" s="201"/>
      <c r="L55" s="202">
        <f t="shared" si="0"/>
        <v>6392.3820000000005</v>
      </c>
      <c r="M55" s="202">
        <f t="shared" si="1"/>
        <v>0</v>
      </c>
      <c r="N55" s="203">
        <f t="shared" si="2"/>
        <v>0</v>
      </c>
      <c r="O55" s="202">
        <f t="shared" si="3"/>
        <v>0</v>
      </c>
    </row>
    <row r="56" spans="1:15" s="204" customFormat="1">
      <c r="A56" s="195">
        <v>46</v>
      </c>
      <c r="B56" s="196"/>
      <c r="C56" s="252">
        <v>1</v>
      </c>
      <c r="D56" s="198">
        <v>206</v>
      </c>
      <c r="E56" s="196" t="s">
        <v>16</v>
      </c>
      <c r="F56" s="197" t="s">
        <v>260</v>
      </c>
      <c r="G56" s="197" t="s">
        <v>46</v>
      </c>
      <c r="H56" s="199">
        <v>25.59</v>
      </c>
      <c r="I56" s="197">
        <v>5</v>
      </c>
      <c r="J56" s="200">
        <v>249.8</v>
      </c>
      <c r="K56" s="201"/>
      <c r="L56" s="202">
        <f t="shared" si="0"/>
        <v>6392.3820000000005</v>
      </c>
      <c r="M56" s="202">
        <f t="shared" si="1"/>
        <v>0</v>
      </c>
      <c r="N56" s="203">
        <f t="shared" si="2"/>
        <v>0</v>
      </c>
      <c r="O56" s="202">
        <f t="shared" si="3"/>
        <v>0</v>
      </c>
    </row>
    <row r="57" spans="1:15" s="204" customFormat="1">
      <c r="A57" s="195">
        <v>47</v>
      </c>
      <c r="B57" s="196"/>
      <c r="C57" s="252">
        <v>1</v>
      </c>
      <c r="D57" s="198">
        <v>207</v>
      </c>
      <c r="E57" s="196" t="s">
        <v>16</v>
      </c>
      <c r="F57" s="197" t="s">
        <v>260</v>
      </c>
      <c r="G57" s="197" t="s">
        <v>46</v>
      </c>
      <c r="H57" s="199">
        <v>25.59</v>
      </c>
      <c r="I57" s="197">
        <v>5</v>
      </c>
      <c r="J57" s="200">
        <v>249.8</v>
      </c>
      <c r="K57" s="201"/>
      <c r="L57" s="202">
        <f t="shared" si="0"/>
        <v>6392.3820000000005</v>
      </c>
      <c r="M57" s="202">
        <f t="shared" si="1"/>
        <v>0</v>
      </c>
      <c r="N57" s="203">
        <f t="shared" si="2"/>
        <v>0</v>
      </c>
      <c r="O57" s="202">
        <f t="shared" si="3"/>
        <v>0</v>
      </c>
    </row>
    <row r="58" spans="1:15" s="204" customFormat="1">
      <c r="A58" s="195">
        <v>48</v>
      </c>
      <c r="B58" s="196"/>
      <c r="C58" s="252">
        <v>1</v>
      </c>
      <c r="D58" s="198">
        <v>208</v>
      </c>
      <c r="E58" s="196" t="s">
        <v>16</v>
      </c>
      <c r="F58" s="197" t="s">
        <v>260</v>
      </c>
      <c r="G58" s="197" t="s">
        <v>46</v>
      </c>
      <c r="H58" s="199">
        <v>25.59</v>
      </c>
      <c r="I58" s="197">
        <v>5</v>
      </c>
      <c r="J58" s="200">
        <v>249.8</v>
      </c>
      <c r="K58" s="201"/>
      <c r="L58" s="202">
        <f t="shared" si="0"/>
        <v>6392.3820000000005</v>
      </c>
      <c r="M58" s="202">
        <f t="shared" si="1"/>
        <v>0</v>
      </c>
      <c r="N58" s="203">
        <f t="shared" si="2"/>
        <v>0</v>
      </c>
      <c r="O58" s="202">
        <f t="shared" si="3"/>
        <v>0</v>
      </c>
    </row>
    <row r="59" spans="1:15" s="204" customFormat="1">
      <c r="A59" s="195">
        <v>49</v>
      </c>
      <c r="B59" s="196"/>
      <c r="C59" s="252">
        <v>1</v>
      </c>
      <c r="D59" s="198">
        <v>209</v>
      </c>
      <c r="E59" s="196" t="s">
        <v>16</v>
      </c>
      <c r="F59" s="197" t="s">
        <v>260</v>
      </c>
      <c r="G59" s="197" t="s">
        <v>46</v>
      </c>
      <c r="H59" s="199">
        <v>25.59</v>
      </c>
      <c r="I59" s="197">
        <v>5</v>
      </c>
      <c r="J59" s="200">
        <v>249.8</v>
      </c>
      <c r="K59" s="201"/>
      <c r="L59" s="202">
        <f t="shared" si="0"/>
        <v>6392.3820000000005</v>
      </c>
      <c r="M59" s="202">
        <f t="shared" si="1"/>
        <v>0</v>
      </c>
      <c r="N59" s="203">
        <f t="shared" si="2"/>
        <v>0</v>
      </c>
      <c r="O59" s="202">
        <f t="shared" si="3"/>
        <v>0</v>
      </c>
    </row>
    <row r="60" spans="1:15" s="204" customFormat="1">
      <c r="A60" s="195">
        <v>50</v>
      </c>
      <c r="B60" s="196"/>
      <c r="C60" s="252">
        <v>1</v>
      </c>
      <c r="D60" s="198">
        <v>210</v>
      </c>
      <c r="E60" s="196" t="s">
        <v>16</v>
      </c>
      <c r="F60" s="197" t="s">
        <v>260</v>
      </c>
      <c r="G60" s="197" t="s">
        <v>46</v>
      </c>
      <c r="H60" s="199">
        <v>25.59</v>
      </c>
      <c r="I60" s="197">
        <v>5</v>
      </c>
      <c r="J60" s="200">
        <v>249.8</v>
      </c>
      <c r="K60" s="201"/>
      <c r="L60" s="202">
        <f t="shared" si="0"/>
        <v>6392.3820000000005</v>
      </c>
      <c r="M60" s="202">
        <f t="shared" si="1"/>
        <v>0</v>
      </c>
      <c r="N60" s="203">
        <f t="shared" si="2"/>
        <v>0</v>
      </c>
      <c r="O60" s="202">
        <f t="shared" si="3"/>
        <v>0</v>
      </c>
    </row>
    <row r="61" spans="1:15" s="204" customFormat="1">
      <c r="A61" s="195">
        <v>51</v>
      </c>
      <c r="B61" s="196"/>
      <c r="C61" s="252">
        <v>1</v>
      </c>
      <c r="D61" s="198">
        <v>211</v>
      </c>
      <c r="E61" s="196" t="s">
        <v>112</v>
      </c>
      <c r="F61" s="197" t="s">
        <v>129</v>
      </c>
      <c r="G61" s="197" t="s">
        <v>53</v>
      </c>
      <c r="H61" s="199">
        <v>15.02</v>
      </c>
      <c r="I61" s="197">
        <v>5</v>
      </c>
      <c r="J61" s="200">
        <v>249.8</v>
      </c>
      <c r="K61" s="201"/>
      <c r="L61" s="202">
        <f t="shared" si="0"/>
        <v>3751.9960000000001</v>
      </c>
      <c r="M61" s="202">
        <f t="shared" si="1"/>
        <v>0</v>
      </c>
      <c r="N61" s="203">
        <f t="shared" si="2"/>
        <v>0</v>
      </c>
      <c r="O61" s="202">
        <f t="shared" si="3"/>
        <v>0</v>
      </c>
    </row>
    <row r="62" spans="1:15" s="204" customFormat="1">
      <c r="A62" s="195">
        <v>52</v>
      </c>
      <c r="B62" s="196"/>
      <c r="C62" s="252">
        <v>1</v>
      </c>
      <c r="D62" s="198">
        <v>211.1</v>
      </c>
      <c r="E62" s="196" t="s">
        <v>106</v>
      </c>
      <c r="F62" s="197" t="s">
        <v>129</v>
      </c>
      <c r="G62" s="197" t="s">
        <v>48</v>
      </c>
      <c r="H62" s="199">
        <v>9.3800000000000008</v>
      </c>
      <c r="I62" s="197">
        <v>5</v>
      </c>
      <c r="J62" s="200">
        <v>249.8</v>
      </c>
      <c r="K62" s="201"/>
      <c r="L62" s="202">
        <f t="shared" si="0"/>
        <v>2343.1240000000003</v>
      </c>
      <c r="M62" s="202">
        <f t="shared" si="1"/>
        <v>0</v>
      </c>
      <c r="N62" s="203">
        <f t="shared" si="2"/>
        <v>0</v>
      </c>
      <c r="O62" s="202">
        <f t="shared" si="3"/>
        <v>0</v>
      </c>
    </row>
    <row r="63" spans="1:15" s="204" customFormat="1">
      <c r="A63" s="195">
        <v>53</v>
      </c>
      <c r="B63" s="196"/>
      <c r="C63" s="252">
        <v>1</v>
      </c>
      <c r="D63" s="198">
        <v>212</v>
      </c>
      <c r="E63" s="196" t="s">
        <v>16</v>
      </c>
      <c r="F63" s="197" t="s">
        <v>260</v>
      </c>
      <c r="G63" s="197" t="s">
        <v>46</v>
      </c>
      <c r="H63" s="199">
        <v>24.58</v>
      </c>
      <c r="I63" s="197">
        <v>5</v>
      </c>
      <c r="J63" s="200">
        <v>249.8</v>
      </c>
      <c r="K63" s="201"/>
      <c r="L63" s="202">
        <f t="shared" si="0"/>
        <v>6140.0839999999998</v>
      </c>
      <c r="M63" s="202">
        <f t="shared" si="1"/>
        <v>0</v>
      </c>
      <c r="N63" s="203">
        <f t="shared" si="2"/>
        <v>0</v>
      </c>
      <c r="O63" s="202">
        <f t="shared" si="3"/>
        <v>0</v>
      </c>
    </row>
    <row r="64" spans="1:15" s="204" customFormat="1">
      <c r="A64" s="195">
        <v>54</v>
      </c>
      <c r="B64" s="196"/>
      <c r="C64" s="252">
        <v>1</v>
      </c>
      <c r="D64" s="198">
        <v>213</v>
      </c>
      <c r="E64" s="196" t="s">
        <v>16</v>
      </c>
      <c r="F64" s="197" t="s">
        <v>260</v>
      </c>
      <c r="G64" s="197" t="s">
        <v>46</v>
      </c>
      <c r="H64" s="199">
        <v>26.33</v>
      </c>
      <c r="I64" s="197">
        <v>5</v>
      </c>
      <c r="J64" s="200">
        <v>249.8</v>
      </c>
      <c r="K64" s="201"/>
      <c r="L64" s="202">
        <f t="shared" si="0"/>
        <v>6577.2339999999995</v>
      </c>
      <c r="M64" s="202">
        <f t="shared" si="1"/>
        <v>0</v>
      </c>
      <c r="N64" s="203">
        <f t="shared" si="2"/>
        <v>0</v>
      </c>
      <c r="O64" s="202">
        <f t="shared" si="3"/>
        <v>0</v>
      </c>
    </row>
    <row r="65" spans="1:15" s="204" customFormat="1">
      <c r="A65" s="195">
        <v>55</v>
      </c>
      <c r="B65" s="196"/>
      <c r="C65" s="252">
        <v>1</v>
      </c>
      <c r="D65" s="198">
        <v>214</v>
      </c>
      <c r="E65" s="196" t="s">
        <v>16</v>
      </c>
      <c r="F65" s="197" t="s">
        <v>260</v>
      </c>
      <c r="G65" s="197" t="s">
        <v>46</v>
      </c>
      <c r="H65" s="199">
        <v>25.63</v>
      </c>
      <c r="I65" s="197">
        <v>5</v>
      </c>
      <c r="J65" s="200">
        <v>249.8</v>
      </c>
      <c r="K65" s="201"/>
      <c r="L65" s="202">
        <f t="shared" si="0"/>
        <v>6402.3739999999998</v>
      </c>
      <c r="M65" s="202">
        <f t="shared" si="1"/>
        <v>0</v>
      </c>
      <c r="N65" s="203">
        <f t="shared" si="2"/>
        <v>0</v>
      </c>
      <c r="O65" s="202">
        <f t="shared" si="3"/>
        <v>0</v>
      </c>
    </row>
    <row r="66" spans="1:15" s="204" customFormat="1">
      <c r="A66" s="195">
        <v>56</v>
      </c>
      <c r="B66" s="196"/>
      <c r="C66" s="252">
        <v>1</v>
      </c>
      <c r="D66" s="198">
        <v>215</v>
      </c>
      <c r="E66" s="196" t="s">
        <v>44</v>
      </c>
      <c r="F66" s="197" t="s">
        <v>260</v>
      </c>
      <c r="G66" s="197" t="s">
        <v>47</v>
      </c>
      <c r="H66" s="199">
        <v>35.450000000000003</v>
      </c>
      <c r="I66" s="197">
        <v>2</v>
      </c>
      <c r="J66" s="200">
        <v>99.92</v>
      </c>
      <c r="K66" s="201"/>
      <c r="L66" s="202">
        <f t="shared" si="0"/>
        <v>3542.1640000000002</v>
      </c>
      <c r="M66" s="202">
        <f t="shared" si="1"/>
        <v>0</v>
      </c>
      <c r="N66" s="203">
        <f t="shared" si="2"/>
        <v>0</v>
      </c>
      <c r="O66" s="202">
        <f t="shared" si="3"/>
        <v>0</v>
      </c>
    </row>
    <row r="67" spans="1:15" s="204" customFormat="1">
      <c r="A67" s="195">
        <v>57</v>
      </c>
      <c r="B67" s="196"/>
      <c r="C67" s="252">
        <v>1</v>
      </c>
      <c r="D67" s="198">
        <v>216</v>
      </c>
      <c r="E67" s="196" t="s">
        <v>16</v>
      </c>
      <c r="F67" s="197" t="s">
        <v>260</v>
      </c>
      <c r="G67" s="197" t="s">
        <v>46</v>
      </c>
      <c r="H67" s="199">
        <v>18.8</v>
      </c>
      <c r="I67" s="197">
        <v>5</v>
      </c>
      <c r="J67" s="200">
        <v>249.8</v>
      </c>
      <c r="K67" s="201"/>
      <c r="L67" s="202">
        <f t="shared" si="0"/>
        <v>4696.2400000000007</v>
      </c>
      <c r="M67" s="202">
        <f t="shared" si="1"/>
        <v>0</v>
      </c>
      <c r="N67" s="203">
        <f t="shared" si="2"/>
        <v>0</v>
      </c>
      <c r="O67" s="202">
        <f t="shared" si="3"/>
        <v>0</v>
      </c>
    </row>
    <row r="68" spans="1:15" s="204" customFormat="1">
      <c r="A68" s="195">
        <v>58</v>
      </c>
      <c r="B68" s="196"/>
      <c r="C68" s="252">
        <v>1</v>
      </c>
      <c r="D68" s="198">
        <v>217</v>
      </c>
      <c r="E68" s="196" t="s">
        <v>16</v>
      </c>
      <c r="F68" s="197" t="s">
        <v>260</v>
      </c>
      <c r="G68" s="197" t="s">
        <v>46</v>
      </c>
      <c r="H68" s="199">
        <v>25.07</v>
      </c>
      <c r="I68" s="197">
        <v>5</v>
      </c>
      <c r="J68" s="200">
        <v>249.8</v>
      </c>
      <c r="K68" s="201"/>
      <c r="L68" s="202">
        <f t="shared" si="0"/>
        <v>6262.4860000000008</v>
      </c>
      <c r="M68" s="202">
        <f t="shared" si="1"/>
        <v>0</v>
      </c>
      <c r="N68" s="203">
        <f t="shared" si="2"/>
        <v>0</v>
      </c>
      <c r="O68" s="202">
        <f t="shared" si="3"/>
        <v>0</v>
      </c>
    </row>
    <row r="69" spans="1:15" s="204" customFormat="1">
      <c r="A69" s="195">
        <v>59</v>
      </c>
      <c r="B69" s="196"/>
      <c r="C69" s="252">
        <v>1</v>
      </c>
      <c r="D69" s="198" t="s">
        <v>5</v>
      </c>
      <c r="E69" s="196" t="s">
        <v>375</v>
      </c>
      <c r="F69" s="197" t="s">
        <v>129</v>
      </c>
      <c r="G69" s="197" t="s">
        <v>48</v>
      </c>
      <c r="H69" s="199">
        <v>19.46</v>
      </c>
      <c r="I69" s="197">
        <v>5</v>
      </c>
      <c r="J69" s="200">
        <v>249.8</v>
      </c>
      <c r="K69" s="201"/>
      <c r="L69" s="202">
        <f t="shared" si="0"/>
        <v>4861.1080000000002</v>
      </c>
      <c r="M69" s="202">
        <f t="shared" si="1"/>
        <v>0</v>
      </c>
      <c r="N69" s="203">
        <f t="shared" si="2"/>
        <v>0</v>
      </c>
      <c r="O69" s="202">
        <f t="shared" si="3"/>
        <v>0</v>
      </c>
    </row>
    <row r="70" spans="1:15" s="204" customFormat="1">
      <c r="A70" s="195">
        <v>60</v>
      </c>
      <c r="B70" s="196"/>
      <c r="C70" s="252">
        <v>1</v>
      </c>
      <c r="D70" s="198" t="s">
        <v>5</v>
      </c>
      <c r="E70" s="196" t="s">
        <v>353</v>
      </c>
      <c r="F70" s="197" t="s">
        <v>260</v>
      </c>
      <c r="G70" s="197" t="s">
        <v>48</v>
      </c>
      <c r="H70" s="199">
        <v>7.15</v>
      </c>
      <c r="I70" s="197">
        <v>5</v>
      </c>
      <c r="J70" s="200">
        <v>249.8</v>
      </c>
      <c r="K70" s="201"/>
      <c r="L70" s="202">
        <f t="shared" si="0"/>
        <v>1786.0700000000002</v>
      </c>
      <c r="M70" s="202">
        <f t="shared" si="1"/>
        <v>0</v>
      </c>
      <c r="N70" s="203">
        <f t="shared" si="2"/>
        <v>0</v>
      </c>
      <c r="O70" s="202">
        <f t="shared" si="3"/>
        <v>0</v>
      </c>
    </row>
    <row r="71" spans="1:15" s="204" customFormat="1">
      <c r="A71" s="195">
        <v>61</v>
      </c>
      <c r="B71" s="196"/>
      <c r="C71" s="252">
        <v>1</v>
      </c>
      <c r="D71" s="198" t="s">
        <v>376</v>
      </c>
      <c r="E71" s="196" t="s">
        <v>377</v>
      </c>
      <c r="F71" s="197" t="s">
        <v>260</v>
      </c>
      <c r="G71" s="197" t="s">
        <v>48</v>
      </c>
      <c r="H71" s="199">
        <v>9.69</v>
      </c>
      <c r="I71" s="197">
        <v>5</v>
      </c>
      <c r="J71" s="200">
        <v>249.8</v>
      </c>
      <c r="K71" s="201"/>
      <c r="L71" s="202">
        <f t="shared" si="0"/>
        <v>2420.5619999999999</v>
      </c>
      <c r="M71" s="202">
        <f t="shared" si="1"/>
        <v>0</v>
      </c>
      <c r="N71" s="203">
        <f t="shared" si="2"/>
        <v>0</v>
      </c>
      <c r="O71" s="202">
        <f t="shared" si="3"/>
        <v>0</v>
      </c>
    </row>
    <row r="72" spans="1:15" s="204" customFormat="1">
      <c r="A72" s="195">
        <v>62</v>
      </c>
      <c r="B72" s="196"/>
      <c r="C72" s="252">
        <v>1</v>
      </c>
      <c r="D72" s="198" t="s">
        <v>121</v>
      </c>
      <c r="E72" s="196" t="s">
        <v>378</v>
      </c>
      <c r="F72" s="197" t="s">
        <v>129</v>
      </c>
      <c r="G72" s="197" t="s">
        <v>48</v>
      </c>
      <c r="H72" s="199">
        <v>1.48</v>
      </c>
      <c r="I72" s="197">
        <v>5</v>
      </c>
      <c r="J72" s="200">
        <v>249.8</v>
      </c>
      <c r="K72" s="201"/>
      <c r="L72" s="202">
        <f t="shared" si="0"/>
        <v>369.70400000000001</v>
      </c>
      <c r="M72" s="202">
        <f t="shared" si="1"/>
        <v>0</v>
      </c>
      <c r="N72" s="203">
        <f t="shared" si="2"/>
        <v>0</v>
      </c>
      <c r="O72" s="202">
        <f t="shared" si="3"/>
        <v>0</v>
      </c>
    </row>
    <row r="73" spans="1:15" s="204" customFormat="1">
      <c r="A73" s="195">
        <v>63</v>
      </c>
      <c r="B73" s="196"/>
      <c r="C73" s="252">
        <v>1</v>
      </c>
      <c r="D73" s="198" t="s">
        <v>354</v>
      </c>
      <c r="E73" s="196" t="s">
        <v>379</v>
      </c>
      <c r="F73" s="197" t="s">
        <v>129</v>
      </c>
      <c r="G73" s="197" t="s">
        <v>48</v>
      </c>
      <c r="H73" s="199">
        <v>7.58</v>
      </c>
      <c r="I73" s="197">
        <v>5</v>
      </c>
      <c r="J73" s="200">
        <v>249.8</v>
      </c>
      <c r="K73" s="201"/>
      <c r="L73" s="202">
        <f t="shared" si="0"/>
        <v>1893.4840000000002</v>
      </c>
      <c r="M73" s="202">
        <f t="shared" si="1"/>
        <v>0</v>
      </c>
      <c r="N73" s="203">
        <f t="shared" si="2"/>
        <v>0</v>
      </c>
      <c r="O73" s="202">
        <f t="shared" si="3"/>
        <v>0</v>
      </c>
    </row>
    <row r="74" spans="1:15" s="204" customFormat="1">
      <c r="A74" s="195">
        <v>64</v>
      </c>
      <c r="B74" s="196"/>
      <c r="C74" s="252">
        <v>1</v>
      </c>
      <c r="D74" s="198" t="s">
        <v>355</v>
      </c>
      <c r="E74" s="196" t="s">
        <v>112</v>
      </c>
      <c r="F74" s="197" t="s">
        <v>260</v>
      </c>
      <c r="G74" s="197" t="s">
        <v>53</v>
      </c>
      <c r="H74" s="199">
        <v>23.65</v>
      </c>
      <c r="I74" s="197">
        <v>5</v>
      </c>
      <c r="J74" s="200">
        <v>249.8</v>
      </c>
      <c r="K74" s="201"/>
      <c r="L74" s="202">
        <f t="shared" si="0"/>
        <v>5907.7699999999995</v>
      </c>
      <c r="M74" s="202">
        <f t="shared" si="1"/>
        <v>0</v>
      </c>
      <c r="N74" s="203">
        <f t="shared" si="2"/>
        <v>0</v>
      </c>
      <c r="O74" s="202">
        <f t="shared" si="3"/>
        <v>0</v>
      </c>
    </row>
    <row r="75" spans="1:15" s="204" customFormat="1">
      <c r="A75" s="195">
        <v>65</v>
      </c>
      <c r="B75" s="196"/>
      <c r="C75" s="252">
        <v>1</v>
      </c>
      <c r="D75" s="198" t="s">
        <v>112</v>
      </c>
      <c r="E75" s="196" t="s">
        <v>380</v>
      </c>
      <c r="F75" s="197" t="s">
        <v>129</v>
      </c>
      <c r="G75" s="197" t="s">
        <v>53</v>
      </c>
      <c r="H75" s="199">
        <v>10.42</v>
      </c>
      <c r="I75" s="197">
        <v>5</v>
      </c>
      <c r="J75" s="200">
        <v>249.8</v>
      </c>
      <c r="K75" s="201"/>
      <c r="L75" s="202">
        <f t="shared" si="0"/>
        <v>2602.9160000000002</v>
      </c>
      <c r="M75" s="202">
        <f t="shared" si="1"/>
        <v>0</v>
      </c>
      <c r="N75" s="203">
        <f t="shared" si="2"/>
        <v>0</v>
      </c>
      <c r="O75" s="202">
        <f t="shared" si="3"/>
        <v>0</v>
      </c>
    </row>
    <row r="76" spans="1:15" s="204" customFormat="1" ht="24">
      <c r="A76" s="195">
        <v>66</v>
      </c>
      <c r="B76" s="196"/>
      <c r="C76" s="252">
        <v>1</v>
      </c>
      <c r="D76" s="198" t="s">
        <v>113</v>
      </c>
      <c r="E76" s="196" t="s">
        <v>114</v>
      </c>
      <c r="F76" s="197" t="s">
        <v>128</v>
      </c>
      <c r="G76" s="197" t="s">
        <v>49</v>
      </c>
      <c r="H76" s="199">
        <v>31.62</v>
      </c>
      <c r="I76" s="197">
        <v>5</v>
      </c>
      <c r="J76" s="200">
        <v>249.8</v>
      </c>
      <c r="K76" s="201"/>
      <c r="L76" s="202">
        <f t="shared" si="0"/>
        <v>7898.6760000000004</v>
      </c>
      <c r="M76" s="202">
        <f t="shared" si="1"/>
        <v>0</v>
      </c>
      <c r="N76" s="203">
        <f t="shared" si="2"/>
        <v>0</v>
      </c>
      <c r="O76" s="202">
        <f t="shared" si="3"/>
        <v>0</v>
      </c>
    </row>
    <row r="77" spans="1:15" s="204" customFormat="1" ht="24">
      <c r="A77" s="195">
        <v>67</v>
      </c>
      <c r="B77" s="196"/>
      <c r="C77" s="252">
        <v>1</v>
      </c>
      <c r="D77" s="198" t="s">
        <v>115</v>
      </c>
      <c r="E77" s="196" t="s">
        <v>114</v>
      </c>
      <c r="F77" s="197" t="s">
        <v>128</v>
      </c>
      <c r="G77" s="197" t="s">
        <v>49</v>
      </c>
      <c r="H77" s="199">
        <v>37.79</v>
      </c>
      <c r="I77" s="197">
        <v>5</v>
      </c>
      <c r="J77" s="200">
        <v>249.8</v>
      </c>
      <c r="K77" s="201"/>
      <c r="L77" s="202">
        <f t="shared" si="0"/>
        <v>9439.9420000000009</v>
      </c>
      <c r="M77" s="202">
        <f t="shared" si="1"/>
        <v>0</v>
      </c>
      <c r="N77" s="203">
        <f t="shared" si="2"/>
        <v>0</v>
      </c>
      <c r="O77" s="202">
        <f t="shared" si="3"/>
        <v>0</v>
      </c>
    </row>
    <row r="78" spans="1:15" s="204" customFormat="1">
      <c r="A78" s="195">
        <v>68</v>
      </c>
      <c r="B78" s="196"/>
      <c r="C78" s="252">
        <v>1</v>
      </c>
      <c r="D78" s="198" t="s">
        <v>356</v>
      </c>
      <c r="E78" s="196" t="s">
        <v>103</v>
      </c>
      <c r="F78" s="197" t="s">
        <v>129</v>
      </c>
      <c r="G78" s="197" t="s">
        <v>52</v>
      </c>
      <c r="H78" s="199">
        <v>4.8600000000000003</v>
      </c>
      <c r="I78" s="197">
        <v>5</v>
      </c>
      <c r="J78" s="200">
        <v>249.8</v>
      </c>
      <c r="K78" s="201"/>
      <c r="L78" s="202">
        <f t="shared" si="0"/>
        <v>1214.0280000000002</v>
      </c>
      <c r="M78" s="202">
        <f t="shared" si="1"/>
        <v>0</v>
      </c>
      <c r="N78" s="203">
        <f t="shared" si="2"/>
        <v>0</v>
      </c>
      <c r="O78" s="202">
        <f t="shared" si="3"/>
        <v>0</v>
      </c>
    </row>
    <row r="79" spans="1:15" s="204" customFormat="1">
      <c r="A79" s="195">
        <v>69</v>
      </c>
      <c r="B79" s="196"/>
      <c r="C79" s="252">
        <v>1</v>
      </c>
      <c r="D79" s="198" t="s">
        <v>116</v>
      </c>
      <c r="E79" s="196" t="s">
        <v>103</v>
      </c>
      <c r="F79" s="197" t="s">
        <v>129</v>
      </c>
      <c r="G79" s="197" t="s">
        <v>52</v>
      </c>
      <c r="H79" s="199">
        <v>4.8499999999999996</v>
      </c>
      <c r="I79" s="197">
        <v>5</v>
      </c>
      <c r="J79" s="200">
        <v>249.8</v>
      </c>
      <c r="K79" s="201"/>
      <c r="L79" s="202">
        <f t="shared" ref="L79:L140" si="4">H79*J79</f>
        <v>1211.53</v>
      </c>
      <c r="M79" s="202">
        <f t="shared" ref="M79:M140" si="5">IFERROR(L79/K79,0)</f>
        <v>0</v>
      </c>
      <c r="N79" s="203">
        <f t="shared" ref="N79:N140" si="6">IF(O79&gt;0,O79/J79,0)</f>
        <v>0</v>
      </c>
      <c r="O79" s="202">
        <f t="shared" ref="O79:O140" si="7">ROUND(M79*SVS_UR_1_1,2)</f>
        <v>0</v>
      </c>
    </row>
    <row r="80" spans="1:15" s="204" customFormat="1">
      <c r="A80" s="195">
        <v>70</v>
      </c>
      <c r="B80" s="196"/>
      <c r="C80" s="252">
        <v>1</v>
      </c>
      <c r="D80" s="198" t="s">
        <v>357</v>
      </c>
      <c r="E80" s="196" t="s">
        <v>103</v>
      </c>
      <c r="F80" s="197" t="s">
        <v>129</v>
      </c>
      <c r="G80" s="197" t="s">
        <v>52</v>
      </c>
      <c r="H80" s="199">
        <v>5.9</v>
      </c>
      <c r="I80" s="197">
        <v>5</v>
      </c>
      <c r="J80" s="200">
        <v>249.8</v>
      </c>
      <c r="K80" s="201"/>
      <c r="L80" s="202">
        <f t="shared" si="4"/>
        <v>1473.8200000000002</v>
      </c>
      <c r="M80" s="202">
        <f t="shared" si="5"/>
        <v>0</v>
      </c>
      <c r="N80" s="203">
        <f t="shared" si="6"/>
        <v>0</v>
      </c>
      <c r="O80" s="202">
        <f t="shared" si="7"/>
        <v>0</v>
      </c>
    </row>
    <row r="81" spans="1:15" s="204" customFormat="1">
      <c r="A81" s="195">
        <v>71</v>
      </c>
      <c r="B81" s="196"/>
      <c r="C81" s="252">
        <v>1</v>
      </c>
      <c r="D81" s="198" t="s">
        <v>117</v>
      </c>
      <c r="E81" s="196" t="s">
        <v>103</v>
      </c>
      <c r="F81" s="197" t="s">
        <v>129</v>
      </c>
      <c r="G81" s="197" t="s">
        <v>52</v>
      </c>
      <c r="H81" s="199">
        <v>5.9</v>
      </c>
      <c r="I81" s="197">
        <v>5</v>
      </c>
      <c r="J81" s="200">
        <v>249.8</v>
      </c>
      <c r="K81" s="201"/>
      <c r="L81" s="202">
        <f t="shared" si="4"/>
        <v>1473.8200000000002</v>
      </c>
      <c r="M81" s="202">
        <f t="shared" si="5"/>
        <v>0</v>
      </c>
      <c r="N81" s="203">
        <f t="shared" si="6"/>
        <v>0</v>
      </c>
      <c r="O81" s="202">
        <f t="shared" si="7"/>
        <v>0</v>
      </c>
    </row>
    <row r="82" spans="1:15" s="204" customFormat="1">
      <c r="A82" s="195">
        <v>72</v>
      </c>
      <c r="B82" s="196"/>
      <c r="C82" s="252">
        <v>2</v>
      </c>
      <c r="D82" s="198">
        <v>399</v>
      </c>
      <c r="E82" s="196" t="s">
        <v>98</v>
      </c>
      <c r="F82" s="197" t="s">
        <v>260</v>
      </c>
      <c r="G82" s="197" t="s">
        <v>70</v>
      </c>
      <c r="H82" s="199">
        <v>4.99</v>
      </c>
      <c r="I82" s="205"/>
      <c r="J82" s="205"/>
      <c r="K82" s="205"/>
      <c r="L82" s="205"/>
      <c r="M82" s="205"/>
      <c r="N82" s="205"/>
      <c r="O82" s="205"/>
    </row>
    <row r="83" spans="1:15" s="204" customFormat="1" ht="24">
      <c r="A83" s="195">
        <v>73</v>
      </c>
      <c r="B83" s="196"/>
      <c r="C83" s="252">
        <v>2</v>
      </c>
      <c r="D83" s="198" t="s">
        <v>110</v>
      </c>
      <c r="E83" s="196" t="s">
        <v>111</v>
      </c>
      <c r="F83" s="197" t="s">
        <v>128</v>
      </c>
      <c r="G83" s="197" t="s">
        <v>70</v>
      </c>
      <c r="H83" s="199">
        <v>5.82</v>
      </c>
      <c r="I83" s="205"/>
      <c r="J83" s="205"/>
      <c r="K83" s="205"/>
      <c r="L83" s="205"/>
      <c r="M83" s="205"/>
      <c r="N83" s="205"/>
      <c r="O83" s="205"/>
    </row>
    <row r="84" spans="1:15" s="204" customFormat="1" ht="24">
      <c r="A84" s="195">
        <v>74</v>
      </c>
      <c r="B84" s="196"/>
      <c r="C84" s="252">
        <v>2</v>
      </c>
      <c r="D84" s="198" t="s">
        <v>107</v>
      </c>
      <c r="E84" s="196" t="s">
        <v>358</v>
      </c>
      <c r="F84" s="197" t="s">
        <v>128</v>
      </c>
      <c r="G84" s="197" t="s">
        <v>48</v>
      </c>
      <c r="H84" s="199">
        <v>55.74</v>
      </c>
      <c r="I84" s="197">
        <v>5</v>
      </c>
      <c r="J84" s="200">
        <v>249.8</v>
      </c>
      <c r="K84" s="201"/>
      <c r="L84" s="202">
        <f t="shared" si="4"/>
        <v>13923.852000000001</v>
      </c>
      <c r="M84" s="202">
        <f t="shared" si="5"/>
        <v>0</v>
      </c>
      <c r="N84" s="203">
        <f t="shared" si="6"/>
        <v>0</v>
      </c>
      <c r="O84" s="202">
        <f t="shared" si="7"/>
        <v>0</v>
      </c>
    </row>
    <row r="85" spans="1:15" s="204" customFormat="1">
      <c r="A85" s="195">
        <v>75</v>
      </c>
      <c r="B85" s="196"/>
      <c r="C85" s="252">
        <v>2</v>
      </c>
      <c r="D85" s="198">
        <v>301</v>
      </c>
      <c r="E85" s="196" t="s">
        <v>16</v>
      </c>
      <c r="F85" s="197" t="s">
        <v>260</v>
      </c>
      <c r="G85" s="197" t="s">
        <v>46</v>
      </c>
      <c r="H85" s="199">
        <v>19.54</v>
      </c>
      <c r="I85" s="197">
        <v>5</v>
      </c>
      <c r="J85" s="200">
        <v>249.8</v>
      </c>
      <c r="K85" s="201"/>
      <c r="L85" s="202">
        <f t="shared" si="4"/>
        <v>4881.0919999999996</v>
      </c>
      <c r="M85" s="202">
        <f t="shared" si="5"/>
        <v>0</v>
      </c>
      <c r="N85" s="203">
        <f t="shared" si="6"/>
        <v>0</v>
      </c>
      <c r="O85" s="202">
        <f t="shared" si="7"/>
        <v>0</v>
      </c>
    </row>
    <row r="86" spans="1:15" s="204" customFormat="1">
      <c r="A86" s="195">
        <v>76</v>
      </c>
      <c r="B86" s="196"/>
      <c r="C86" s="252">
        <v>2</v>
      </c>
      <c r="D86" s="198">
        <v>302</v>
      </c>
      <c r="E86" s="196" t="s">
        <v>16</v>
      </c>
      <c r="F86" s="197" t="s">
        <v>260</v>
      </c>
      <c r="G86" s="197" t="s">
        <v>46</v>
      </c>
      <c r="H86" s="199">
        <v>29.46</v>
      </c>
      <c r="I86" s="197">
        <v>3</v>
      </c>
      <c r="J86" s="200">
        <v>149.88</v>
      </c>
      <c r="K86" s="201"/>
      <c r="L86" s="202">
        <f t="shared" si="4"/>
        <v>4415.4647999999997</v>
      </c>
      <c r="M86" s="202">
        <f t="shared" si="5"/>
        <v>0</v>
      </c>
      <c r="N86" s="203">
        <f t="shared" si="6"/>
        <v>0</v>
      </c>
      <c r="O86" s="202">
        <f t="shared" si="7"/>
        <v>0</v>
      </c>
    </row>
    <row r="87" spans="1:15" s="204" customFormat="1">
      <c r="A87" s="195">
        <v>77</v>
      </c>
      <c r="B87" s="196"/>
      <c r="C87" s="252">
        <v>2</v>
      </c>
      <c r="D87" s="198">
        <v>303</v>
      </c>
      <c r="E87" s="196" t="s">
        <v>16</v>
      </c>
      <c r="F87" s="197" t="s">
        <v>260</v>
      </c>
      <c r="G87" s="197" t="s">
        <v>46</v>
      </c>
      <c r="H87" s="199">
        <v>19.54</v>
      </c>
      <c r="I87" s="197">
        <v>5</v>
      </c>
      <c r="J87" s="200">
        <v>249.8</v>
      </c>
      <c r="K87" s="201"/>
      <c r="L87" s="202">
        <f t="shared" si="4"/>
        <v>4881.0919999999996</v>
      </c>
      <c r="M87" s="202">
        <f t="shared" si="5"/>
        <v>0</v>
      </c>
      <c r="N87" s="203">
        <f t="shared" si="6"/>
        <v>0</v>
      </c>
      <c r="O87" s="202">
        <f t="shared" si="7"/>
        <v>0</v>
      </c>
    </row>
    <row r="88" spans="1:15" s="204" customFormat="1">
      <c r="A88" s="195">
        <v>78</v>
      </c>
      <c r="B88" s="196"/>
      <c r="C88" s="252">
        <v>2</v>
      </c>
      <c r="D88" s="198">
        <v>304</v>
      </c>
      <c r="E88" s="196" t="s">
        <v>16</v>
      </c>
      <c r="F88" s="197" t="s">
        <v>260</v>
      </c>
      <c r="G88" s="197" t="s">
        <v>46</v>
      </c>
      <c r="H88" s="199">
        <v>19.260000000000002</v>
      </c>
      <c r="I88" s="197">
        <v>3</v>
      </c>
      <c r="J88" s="200">
        <v>149.88</v>
      </c>
      <c r="K88" s="201"/>
      <c r="L88" s="202">
        <f t="shared" si="4"/>
        <v>2886.6888000000004</v>
      </c>
      <c r="M88" s="202">
        <f t="shared" si="5"/>
        <v>0</v>
      </c>
      <c r="N88" s="203">
        <f t="shared" si="6"/>
        <v>0</v>
      </c>
      <c r="O88" s="202">
        <f t="shared" si="7"/>
        <v>0</v>
      </c>
    </row>
    <row r="89" spans="1:15" s="204" customFormat="1">
      <c r="A89" s="195">
        <v>79</v>
      </c>
      <c r="B89" s="196"/>
      <c r="C89" s="252">
        <v>2</v>
      </c>
      <c r="D89" s="198" t="s">
        <v>122</v>
      </c>
      <c r="E89" s="196" t="s">
        <v>16</v>
      </c>
      <c r="F89" s="197" t="s">
        <v>260</v>
      </c>
      <c r="G89" s="197" t="s">
        <v>46</v>
      </c>
      <c r="H89" s="199">
        <v>19.260000000000002</v>
      </c>
      <c r="I89" s="197">
        <v>3</v>
      </c>
      <c r="J89" s="200">
        <v>149.88</v>
      </c>
      <c r="K89" s="201"/>
      <c r="L89" s="202">
        <f t="shared" si="4"/>
        <v>2886.6888000000004</v>
      </c>
      <c r="M89" s="202">
        <f t="shared" si="5"/>
        <v>0</v>
      </c>
      <c r="N89" s="203">
        <f t="shared" si="6"/>
        <v>0</v>
      </c>
      <c r="O89" s="202">
        <f t="shared" si="7"/>
        <v>0</v>
      </c>
    </row>
    <row r="90" spans="1:15" s="204" customFormat="1">
      <c r="A90" s="195">
        <v>80</v>
      </c>
      <c r="B90" s="196"/>
      <c r="C90" s="252">
        <v>2</v>
      </c>
      <c r="D90" s="198">
        <v>305</v>
      </c>
      <c r="E90" s="196" t="s">
        <v>16</v>
      </c>
      <c r="F90" s="197" t="s">
        <v>260</v>
      </c>
      <c r="G90" s="197" t="s">
        <v>46</v>
      </c>
      <c r="H90" s="199">
        <v>19.54</v>
      </c>
      <c r="I90" s="197">
        <v>5</v>
      </c>
      <c r="J90" s="200">
        <v>249.8</v>
      </c>
      <c r="K90" s="201"/>
      <c r="L90" s="202">
        <f t="shared" si="4"/>
        <v>4881.0919999999996</v>
      </c>
      <c r="M90" s="202">
        <f t="shared" si="5"/>
        <v>0</v>
      </c>
      <c r="N90" s="203">
        <f t="shared" si="6"/>
        <v>0</v>
      </c>
      <c r="O90" s="202">
        <f t="shared" si="7"/>
        <v>0</v>
      </c>
    </row>
    <row r="91" spans="1:15" s="204" customFormat="1">
      <c r="A91" s="195">
        <v>81</v>
      </c>
      <c r="B91" s="196"/>
      <c r="C91" s="252">
        <v>2</v>
      </c>
      <c r="D91" s="198">
        <v>306</v>
      </c>
      <c r="E91" s="196" t="s">
        <v>16</v>
      </c>
      <c r="F91" s="197" t="s">
        <v>260</v>
      </c>
      <c r="G91" s="197" t="s">
        <v>46</v>
      </c>
      <c r="H91" s="199">
        <v>29.6</v>
      </c>
      <c r="I91" s="197">
        <v>3</v>
      </c>
      <c r="J91" s="200">
        <v>149.88</v>
      </c>
      <c r="K91" s="201"/>
      <c r="L91" s="202">
        <f t="shared" si="4"/>
        <v>4436.4480000000003</v>
      </c>
      <c r="M91" s="202">
        <f t="shared" si="5"/>
        <v>0</v>
      </c>
      <c r="N91" s="203">
        <f t="shared" si="6"/>
        <v>0</v>
      </c>
      <c r="O91" s="202">
        <f t="shared" si="7"/>
        <v>0</v>
      </c>
    </row>
    <row r="92" spans="1:15" s="204" customFormat="1">
      <c r="A92" s="195">
        <v>82</v>
      </c>
      <c r="B92" s="196"/>
      <c r="C92" s="252">
        <v>2</v>
      </c>
      <c r="D92" s="198">
        <v>307</v>
      </c>
      <c r="E92" s="196" t="s">
        <v>16</v>
      </c>
      <c r="F92" s="197" t="s">
        <v>260</v>
      </c>
      <c r="G92" s="197" t="s">
        <v>46</v>
      </c>
      <c r="H92" s="199">
        <v>19.84</v>
      </c>
      <c r="I92" s="197">
        <v>5</v>
      </c>
      <c r="J92" s="200">
        <v>249.8</v>
      </c>
      <c r="K92" s="201"/>
      <c r="L92" s="202">
        <f t="shared" si="4"/>
        <v>4956.0320000000002</v>
      </c>
      <c r="M92" s="202">
        <f t="shared" si="5"/>
        <v>0</v>
      </c>
      <c r="N92" s="203">
        <f t="shared" si="6"/>
        <v>0</v>
      </c>
      <c r="O92" s="202">
        <f t="shared" si="7"/>
        <v>0</v>
      </c>
    </row>
    <row r="93" spans="1:15" s="204" customFormat="1">
      <c r="A93" s="195">
        <v>83</v>
      </c>
      <c r="B93" s="196"/>
      <c r="C93" s="252">
        <v>2</v>
      </c>
      <c r="D93" s="198" t="s">
        <v>123</v>
      </c>
      <c r="E93" s="196" t="s">
        <v>16</v>
      </c>
      <c r="F93" s="197" t="s">
        <v>260</v>
      </c>
      <c r="G93" s="197" t="s">
        <v>46</v>
      </c>
      <c r="H93" s="199">
        <v>19.84</v>
      </c>
      <c r="I93" s="197">
        <v>5</v>
      </c>
      <c r="J93" s="200">
        <v>249.8</v>
      </c>
      <c r="K93" s="201"/>
      <c r="L93" s="202">
        <f t="shared" si="4"/>
        <v>4956.0320000000002</v>
      </c>
      <c r="M93" s="202">
        <f t="shared" si="5"/>
        <v>0</v>
      </c>
      <c r="N93" s="203">
        <f t="shared" si="6"/>
        <v>0</v>
      </c>
      <c r="O93" s="202">
        <f t="shared" si="7"/>
        <v>0</v>
      </c>
    </row>
    <row r="94" spans="1:15" s="204" customFormat="1">
      <c r="A94" s="195">
        <v>84</v>
      </c>
      <c r="B94" s="196"/>
      <c r="C94" s="252">
        <v>2</v>
      </c>
      <c r="D94" s="198">
        <v>307.10000000000002</v>
      </c>
      <c r="E94" s="196" t="s">
        <v>112</v>
      </c>
      <c r="F94" s="197" t="s">
        <v>129</v>
      </c>
      <c r="G94" s="197" t="s">
        <v>53</v>
      </c>
      <c r="H94" s="199">
        <v>5.45</v>
      </c>
      <c r="I94" s="197">
        <v>5</v>
      </c>
      <c r="J94" s="200">
        <v>249.8</v>
      </c>
      <c r="K94" s="201"/>
      <c r="L94" s="202">
        <f t="shared" si="4"/>
        <v>1361.41</v>
      </c>
      <c r="M94" s="202">
        <f t="shared" si="5"/>
        <v>0</v>
      </c>
      <c r="N94" s="203">
        <f t="shared" si="6"/>
        <v>0</v>
      </c>
      <c r="O94" s="202">
        <f t="shared" si="7"/>
        <v>0</v>
      </c>
    </row>
    <row r="95" spans="1:15" s="204" customFormat="1">
      <c r="A95" s="195">
        <v>85</v>
      </c>
      <c r="B95" s="196"/>
      <c r="C95" s="252">
        <v>2</v>
      </c>
      <c r="D95" s="198">
        <v>307.2</v>
      </c>
      <c r="E95" s="196" t="s">
        <v>116</v>
      </c>
      <c r="F95" s="197" t="s">
        <v>129</v>
      </c>
      <c r="G95" s="197" t="s">
        <v>52</v>
      </c>
      <c r="H95" s="199">
        <v>6.92</v>
      </c>
      <c r="I95" s="197">
        <v>5</v>
      </c>
      <c r="J95" s="200">
        <v>249.8</v>
      </c>
      <c r="K95" s="201"/>
      <c r="L95" s="202">
        <f t="shared" si="4"/>
        <v>1728.616</v>
      </c>
      <c r="M95" s="202">
        <f t="shared" si="5"/>
        <v>0</v>
      </c>
      <c r="N95" s="203">
        <f t="shared" si="6"/>
        <v>0</v>
      </c>
      <c r="O95" s="202">
        <f t="shared" si="7"/>
        <v>0</v>
      </c>
    </row>
    <row r="96" spans="1:15" s="204" customFormat="1">
      <c r="A96" s="195">
        <v>86</v>
      </c>
      <c r="B96" s="196"/>
      <c r="C96" s="252">
        <v>2</v>
      </c>
      <c r="D96" s="198">
        <v>307.3</v>
      </c>
      <c r="E96" s="196" t="s">
        <v>117</v>
      </c>
      <c r="F96" s="197" t="s">
        <v>129</v>
      </c>
      <c r="G96" s="197" t="s">
        <v>52</v>
      </c>
      <c r="H96" s="199">
        <v>11.35</v>
      </c>
      <c r="I96" s="197">
        <v>5</v>
      </c>
      <c r="J96" s="200">
        <v>249.8</v>
      </c>
      <c r="K96" s="201"/>
      <c r="L96" s="202">
        <f t="shared" si="4"/>
        <v>2835.23</v>
      </c>
      <c r="M96" s="202">
        <f t="shared" si="5"/>
        <v>0</v>
      </c>
      <c r="N96" s="203">
        <f t="shared" si="6"/>
        <v>0</v>
      </c>
      <c r="O96" s="202">
        <f t="shared" si="7"/>
        <v>0</v>
      </c>
    </row>
    <row r="97" spans="1:15" s="204" customFormat="1">
      <c r="A97" s="195">
        <v>87</v>
      </c>
      <c r="B97" s="196"/>
      <c r="C97" s="252">
        <v>2</v>
      </c>
      <c r="D97" s="198">
        <v>308</v>
      </c>
      <c r="E97" s="196" t="s">
        <v>16</v>
      </c>
      <c r="F97" s="197" t="s">
        <v>260</v>
      </c>
      <c r="G97" s="197" t="s">
        <v>46</v>
      </c>
      <c r="H97" s="199">
        <v>20.71</v>
      </c>
      <c r="I97" s="197">
        <v>3</v>
      </c>
      <c r="J97" s="200">
        <v>149.88</v>
      </c>
      <c r="K97" s="201"/>
      <c r="L97" s="202">
        <f t="shared" si="4"/>
        <v>3104.0147999999999</v>
      </c>
      <c r="M97" s="202">
        <f t="shared" si="5"/>
        <v>0</v>
      </c>
      <c r="N97" s="203">
        <f t="shared" si="6"/>
        <v>0</v>
      </c>
      <c r="O97" s="202">
        <f t="shared" si="7"/>
        <v>0</v>
      </c>
    </row>
    <row r="98" spans="1:15" s="204" customFormat="1">
      <c r="A98" s="195">
        <v>88</v>
      </c>
      <c r="B98" s="196"/>
      <c r="C98" s="252">
        <v>2</v>
      </c>
      <c r="D98" s="198">
        <v>309</v>
      </c>
      <c r="E98" s="196" t="s">
        <v>16</v>
      </c>
      <c r="F98" s="197" t="s">
        <v>260</v>
      </c>
      <c r="G98" s="197" t="s">
        <v>46</v>
      </c>
      <c r="H98" s="199">
        <v>19.5</v>
      </c>
      <c r="I98" s="197">
        <v>3</v>
      </c>
      <c r="J98" s="200">
        <v>149.88</v>
      </c>
      <c r="K98" s="201"/>
      <c r="L98" s="202">
        <f t="shared" si="4"/>
        <v>2922.66</v>
      </c>
      <c r="M98" s="202">
        <f t="shared" si="5"/>
        <v>0</v>
      </c>
      <c r="N98" s="203">
        <f t="shared" si="6"/>
        <v>0</v>
      </c>
      <c r="O98" s="202">
        <f t="shared" si="7"/>
        <v>0</v>
      </c>
    </row>
    <row r="99" spans="1:15" s="204" customFormat="1">
      <c r="A99" s="195">
        <v>89</v>
      </c>
      <c r="B99" s="196"/>
      <c r="C99" s="252">
        <v>2</v>
      </c>
      <c r="D99" s="198">
        <v>310</v>
      </c>
      <c r="E99" s="196" t="s">
        <v>16</v>
      </c>
      <c r="F99" s="197" t="s">
        <v>260</v>
      </c>
      <c r="G99" s="197" t="s">
        <v>46</v>
      </c>
      <c r="H99" s="199">
        <v>20.83</v>
      </c>
      <c r="I99" s="197">
        <v>3</v>
      </c>
      <c r="J99" s="200">
        <v>149.88</v>
      </c>
      <c r="K99" s="201"/>
      <c r="L99" s="202">
        <f t="shared" si="4"/>
        <v>3122.0003999999994</v>
      </c>
      <c r="M99" s="202">
        <f t="shared" si="5"/>
        <v>0</v>
      </c>
      <c r="N99" s="203">
        <f t="shared" si="6"/>
        <v>0</v>
      </c>
      <c r="O99" s="202">
        <f t="shared" si="7"/>
        <v>0</v>
      </c>
    </row>
    <row r="100" spans="1:15" s="204" customFormat="1">
      <c r="A100" s="195">
        <v>90</v>
      </c>
      <c r="B100" s="196"/>
      <c r="C100" s="252">
        <v>2</v>
      </c>
      <c r="D100" s="198">
        <v>311</v>
      </c>
      <c r="E100" s="196" t="s">
        <v>44</v>
      </c>
      <c r="F100" s="197" t="s">
        <v>260</v>
      </c>
      <c r="G100" s="197" t="s">
        <v>46</v>
      </c>
      <c r="H100" s="199">
        <v>30.48</v>
      </c>
      <c r="I100" s="197">
        <v>5</v>
      </c>
      <c r="J100" s="200">
        <v>249.8</v>
      </c>
      <c r="K100" s="201"/>
      <c r="L100" s="202">
        <f t="shared" si="4"/>
        <v>7613.9040000000005</v>
      </c>
      <c r="M100" s="202">
        <f t="shared" si="5"/>
        <v>0</v>
      </c>
      <c r="N100" s="203">
        <f t="shared" si="6"/>
        <v>0</v>
      </c>
      <c r="O100" s="202">
        <f t="shared" si="7"/>
        <v>0</v>
      </c>
    </row>
    <row r="101" spans="1:15" s="204" customFormat="1">
      <c r="A101" s="195">
        <v>91</v>
      </c>
      <c r="B101" s="196"/>
      <c r="C101" s="252">
        <v>2</v>
      </c>
      <c r="D101" s="198">
        <v>312</v>
      </c>
      <c r="E101" s="196" t="s">
        <v>16</v>
      </c>
      <c r="F101" s="197" t="s">
        <v>260</v>
      </c>
      <c r="G101" s="197" t="s">
        <v>46</v>
      </c>
      <c r="H101" s="199">
        <v>20.83</v>
      </c>
      <c r="I101" s="197">
        <v>3</v>
      </c>
      <c r="J101" s="200">
        <v>149.88</v>
      </c>
      <c r="K101" s="201"/>
      <c r="L101" s="202">
        <f t="shared" si="4"/>
        <v>3122.0003999999994</v>
      </c>
      <c r="M101" s="202">
        <f t="shared" si="5"/>
        <v>0</v>
      </c>
      <c r="N101" s="203">
        <f t="shared" si="6"/>
        <v>0</v>
      </c>
      <c r="O101" s="202">
        <f t="shared" si="7"/>
        <v>0</v>
      </c>
    </row>
    <row r="102" spans="1:15" s="204" customFormat="1">
      <c r="A102" s="195">
        <v>92</v>
      </c>
      <c r="B102" s="196"/>
      <c r="C102" s="252">
        <v>2</v>
      </c>
      <c r="D102" s="198">
        <v>313</v>
      </c>
      <c r="E102" s="196" t="s">
        <v>16</v>
      </c>
      <c r="F102" s="197" t="s">
        <v>260</v>
      </c>
      <c r="G102" s="197" t="s">
        <v>46</v>
      </c>
      <c r="H102" s="199">
        <v>30.54</v>
      </c>
      <c r="I102" s="197">
        <v>3</v>
      </c>
      <c r="J102" s="200">
        <v>149.88</v>
      </c>
      <c r="K102" s="201"/>
      <c r="L102" s="202">
        <f t="shared" si="4"/>
        <v>4577.3351999999995</v>
      </c>
      <c r="M102" s="202">
        <f t="shared" si="5"/>
        <v>0</v>
      </c>
      <c r="N102" s="203">
        <f t="shared" si="6"/>
        <v>0</v>
      </c>
      <c r="O102" s="202">
        <f t="shared" si="7"/>
        <v>0</v>
      </c>
    </row>
    <row r="103" spans="1:15" s="204" customFormat="1">
      <c r="A103" s="195">
        <v>93</v>
      </c>
      <c r="B103" s="196"/>
      <c r="C103" s="252">
        <v>2</v>
      </c>
      <c r="D103" s="198">
        <v>314</v>
      </c>
      <c r="E103" s="196" t="s">
        <v>16</v>
      </c>
      <c r="F103" s="197" t="s">
        <v>260</v>
      </c>
      <c r="G103" s="197" t="s">
        <v>46</v>
      </c>
      <c r="H103" s="199">
        <v>20.83</v>
      </c>
      <c r="I103" s="197">
        <v>3</v>
      </c>
      <c r="J103" s="200">
        <v>149.88</v>
      </c>
      <c r="K103" s="201"/>
      <c r="L103" s="202">
        <f t="shared" si="4"/>
        <v>3122.0003999999994</v>
      </c>
      <c r="M103" s="202">
        <f t="shared" si="5"/>
        <v>0</v>
      </c>
      <c r="N103" s="203">
        <f t="shared" si="6"/>
        <v>0</v>
      </c>
      <c r="O103" s="202">
        <f t="shared" si="7"/>
        <v>0</v>
      </c>
    </row>
    <row r="104" spans="1:15" s="204" customFormat="1">
      <c r="A104" s="195">
        <v>94</v>
      </c>
      <c r="B104" s="196"/>
      <c r="C104" s="252">
        <v>2</v>
      </c>
      <c r="D104" s="198">
        <v>315</v>
      </c>
      <c r="E104" s="196" t="s">
        <v>16</v>
      </c>
      <c r="F104" s="197" t="s">
        <v>260</v>
      </c>
      <c r="G104" s="197" t="s">
        <v>46</v>
      </c>
      <c r="H104" s="199">
        <v>30.54</v>
      </c>
      <c r="I104" s="197">
        <v>3</v>
      </c>
      <c r="J104" s="200">
        <v>149.88</v>
      </c>
      <c r="K104" s="201"/>
      <c r="L104" s="202">
        <f t="shared" si="4"/>
        <v>4577.3351999999995</v>
      </c>
      <c r="M104" s="202">
        <f t="shared" si="5"/>
        <v>0</v>
      </c>
      <c r="N104" s="203">
        <f t="shared" si="6"/>
        <v>0</v>
      </c>
      <c r="O104" s="202">
        <f t="shared" si="7"/>
        <v>0</v>
      </c>
    </row>
    <row r="105" spans="1:15" s="204" customFormat="1">
      <c r="A105" s="195">
        <v>95</v>
      </c>
      <c r="B105" s="196"/>
      <c r="C105" s="252">
        <v>2</v>
      </c>
      <c r="D105" s="198">
        <v>316</v>
      </c>
      <c r="E105" s="196" t="s">
        <v>16</v>
      </c>
      <c r="F105" s="197" t="s">
        <v>260</v>
      </c>
      <c r="G105" s="197" t="s">
        <v>46</v>
      </c>
      <c r="H105" s="199">
        <v>20.83</v>
      </c>
      <c r="I105" s="197">
        <v>3</v>
      </c>
      <c r="J105" s="200">
        <v>149.88</v>
      </c>
      <c r="K105" s="201"/>
      <c r="L105" s="202">
        <f t="shared" si="4"/>
        <v>3122.0003999999994</v>
      </c>
      <c r="M105" s="202">
        <f t="shared" si="5"/>
        <v>0</v>
      </c>
      <c r="N105" s="203">
        <f t="shared" si="6"/>
        <v>0</v>
      </c>
      <c r="O105" s="202">
        <f t="shared" si="7"/>
        <v>0</v>
      </c>
    </row>
    <row r="106" spans="1:15" s="204" customFormat="1">
      <c r="A106" s="195">
        <v>96</v>
      </c>
      <c r="B106" s="196"/>
      <c r="C106" s="252">
        <v>2</v>
      </c>
      <c r="D106" s="198">
        <v>317</v>
      </c>
      <c r="E106" s="196" t="s">
        <v>16</v>
      </c>
      <c r="F106" s="197" t="s">
        <v>260</v>
      </c>
      <c r="G106" s="197" t="s">
        <v>46</v>
      </c>
      <c r="H106" s="199">
        <v>30.54</v>
      </c>
      <c r="I106" s="197">
        <v>3</v>
      </c>
      <c r="J106" s="200">
        <v>149.88</v>
      </c>
      <c r="K106" s="201"/>
      <c r="L106" s="202">
        <f t="shared" si="4"/>
        <v>4577.3351999999995</v>
      </c>
      <c r="M106" s="202">
        <f t="shared" si="5"/>
        <v>0</v>
      </c>
      <c r="N106" s="203">
        <f t="shared" si="6"/>
        <v>0</v>
      </c>
      <c r="O106" s="202">
        <f t="shared" si="7"/>
        <v>0</v>
      </c>
    </row>
    <row r="107" spans="1:15" s="204" customFormat="1" ht="24">
      <c r="A107" s="195">
        <v>97</v>
      </c>
      <c r="B107" s="196"/>
      <c r="C107" s="252">
        <v>2</v>
      </c>
      <c r="D107" s="198" t="s">
        <v>121</v>
      </c>
      <c r="E107" s="196" t="s">
        <v>121</v>
      </c>
      <c r="F107" s="197" t="s">
        <v>128</v>
      </c>
      <c r="G107" s="197" t="s">
        <v>48</v>
      </c>
      <c r="H107" s="199">
        <v>8.9600000000000009</v>
      </c>
      <c r="I107" s="197">
        <v>5</v>
      </c>
      <c r="J107" s="200">
        <v>249.8</v>
      </c>
      <c r="K107" s="201"/>
      <c r="L107" s="202">
        <f t="shared" si="4"/>
        <v>2238.2080000000005</v>
      </c>
      <c r="M107" s="202">
        <f t="shared" si="5"/>
        <v>0</v>
      </c>
      <c r="N107" s="203">
        <f t="shared" si="6"/>
        <v>0</v>
      </c>
      <c r="O107" s="202">
        <f t="shared" si="7"/>
        <v>0</v>
      </c>
    </row>
    <row r="108" spans="1:15" s="204" customFormat="1" ht="24">
      <c r="A108" s="195">
        <v>98</v>
      </c>
      <c r="B108" s="196"/>
      <c r="C108" s="252">
        <v>2</v>
      </c>
      <c r="D108" s="198" t="s">
        <v>363</v>
      </c>
      <c r="E108" s="196" t="s">
        <v>359</v>
      </c>
      <c r="F108" s="197" t="s">
        <v>128</v>
      </c>
      <c r="G108" s="197" t="s">
        <v>48</v>
      </c>
      <c r="H108" s="199">
        <v>78.650000000000006</v>
      </c>
      <c r="I108" s="197">
        <v>5</v>
      </c>
      <c r="J108" s="200">
        <v>249.8</v>
      </c>
      <c r="K108" s="201"/>
      <c r="L108" s="202">
        <f t="shared" si="4"/>
        <v>19646.770000000004</v>
      </c>
      <c r="M108" s="202">
        <f t="shared" si="5"/>
        <v>0</v>
      </c>
      <c r="N108" s="203">
        <f t="shared" si="6"/>
        <v>0</v>
      </c>
      <c r="O108" s="202">
        <f t="shared" si="7"/>
        <v>0</v>
      </c>
    </row>
    <row r="109" spans="1:15" s="204" customFormat="1" ht="24">
      <c r="A109" s="195">
        <v>99</v>
      </c>
      <c r="B109" s="196"/>
      <c r="C109" s="252">
        <v>2</v>
      </c>
      <c r="D109" s="198" t="s">
        <v>124</v>
      </c>
      <c r="E109" s="196" t="s">
        <v>124</v>
      </c>
      <c r="F109" s="197" t="s">
        <v>128</v>
      </c>
      <c r="G109" s="197" t="s">
        <v>48</v>
      </c>
      <c r="H109" s="199">
        <v>9.6</v>
      </c>
      <c r="I109" s="197">
        <v>5</v>
      </c>
      <c r="J109" s="200">
        <v>249.8</v>
      </c>
      <c r="K109" s="201"/>
      <c r="L109" s="202">
        <f t="shared" si="4"/>
        <v>2398.08</v>
      </c>
      <c r="M109" s="202">
        <f t="shared" si="5"/>
        <v>0</v>
      </c>
      <c r="N109" s="203">
        <f t="shared" si="6"/>
        <v>0</v>
      </c>
      <c r="O109" s="202">
        <f t="shared" si="7"/>
        <v>0</v>
      </c>
    </row>
    <row r="110" spans="1:15" s="204" customFormat="1">
      <c r="A110" s="195">
        <v>100</v>
      </c>
      <c r="B110" s="196"/>
      <c r="C110" s="252">
        <v>3</v>
      </c>
      <c r="D110" s="198">
        <v>402</v>
      </c>
      <c r="E110" s="196" t="s">
        <v>98</v>
      </c>
      <c r="F110" s="197" t="s">
        <v>260</v>
      </c>
      <c r="G110" s="197" t="s">
        <v>70</v>
      </c>
      <c r="H110" s="199">
        <v>24</v>
      </c>
      <c r="I110" s="205"/>
      <c r="J110" s="205"/>
      <c r="K110" s="205"/>
      <c r="L110" s="205"/>
      <c r="M110" s="205"/>
      <c r="N110" s="205"/>
      <c r="O110" s="205"/>
    </row>
    <row r="111" spans="1:15" s="204" customFormat="1">
      <c r="A111" s="195">
        <v>101</v>
      </c>
      <c r="B111" s="196"/>
      <c r="C111" s="252">
        <v>3</v>
      </c>
      <c r="D111" s="198">
        <v>411</v>
      </c>
      <c r="E111" s="196" t="s">
        <v>106</v>
      </c>
      <c r="F111" s="197" t="s">
        <v>260</v>
      </c>
      <c r="G111" s="197" t="s">
        <v>41</v>
      </c>
      <c r="H111" s="199">
        <v>8.94</v>
      </c>
      <c r="I111" s="197">
        <v>5</v>
      </c>
      <c r="J111" s="200">
        <v>249.8</v>
      </c>
      <c r="K111" s="201"/>
      <c r="L111" s="202">
        <f t="shared" si="4"/>
        <v>2233.212</v>
      </c>
      <c r="M111" s="202">
        <f t="shared" si="5"/>
        <v>0</v>
      </c>
      <c r="N111" s="203">
        <f t="shared" si="6"/>
        <v>0</v>
      </c>
      <c r="O111" s="202">
        <f t="shared" si="7"/>
        <v>0</v>
      </c>
    </row>
    <row r="112" spans="1:15" s="204" customFormat="1">
      <c r="A112" s="195">
        <v>102</v>
      </c>
      <c r="B112" s="196"/>
      <c r="C112" s="252">
        <v>3</v>
      </c>
      <c r="D112" s="198">
        <v>400</v>
      </c>
      <c r="E112" s="196" t="s">
        <v>16</v>
      </c>
      <c r="F112" s="197" t="s">
        <v>260</v>
      </c>
      <c r="G112" s="197" t="s">
        <v>46</v>
      </c>
      <c r="H112" s="199">
        <v>13.45</v>
      </c>
      <c r="I112" s="197">
        <v>5</v>
      </c>
      <c r="J112" s="200">
        <v>249.8</v>
      </c>
      <c r="K112" s="201"/>
      <c r="L112" s="202">
        <f t="shared" si="4"/>
        <v>3359.81</v>
      </c>
      <c r="M112" s="202">
        <f t="shared" si="5"/>
        <v>0</v>
      </c>
      <c r="N112" s="203">
        <f t="shared" si="6"/>
        <v>0</v>
      </c>
      <c r="O112" s="202">
        <f t="shared" si="7"/>
        <v>0</v>
      </c>
    </row>
    <row r="113" spans="1:15" s="204" customFormat="1">
      <c r="A113" s="195">
        <v>103</v>
      </c>
      <c r="B113" s="196"/>
      <c r="C113" s="252">
        <v>3</v>
      </c>
      <c r="D113" s="198">
        <v>401</v>
      </c>
      <c r="E113" s="196" t="s">
        <v>16</v>
      </c>
      <c r="F113" s="197" t="s">
        <v>260</v>
      </c>
      <c r="G113" s="197" t="s">
        <v>46</v>
      </c>
      <c r="H113" s="199">
        <v>24.53</v>
      </c>
      <c r="I113" s="197">
        <v>5</v>
      </c>
      <c r="J113" s="200">
        <v>249.8</v>
      </c>
      <c r="K113" s="201"/>
      <c r="L113" s="202">
        <f t="shared" si="4"/>
        <v>6127.594000000001</v>
      </c>
      <c r="M113" s="202">
        <f t="shared" si="5"/>
        <v>0</v>
      </c>
      <c r="N113" s="203">
        <f t="shared" si="6"/>
        <v>0</v>
      </c>
      <c r="O113" s="202">
        <f t="shared" si="7"/>
        <v>0</v>
      </c>
    </row>
    <row r="114" spans="1:15" s="204" customFormat="1">
      <c r="A114" s="195">
        <v>104</v>
      </c>
      <c r="B114" s="196"/>
      <c r="C114" s="252">
        <v>3</v>
      </c>
      <c r="D114" s="198">
        <v>403</v>
      </c>
      <c r="E114" s="196" t="s">
        <v>16</v>
      </c>
      <c r="F114" s="197" t="s">
        <v>260</v>
      </c>
      <c r="G114" s="197" t="s">
        <v>46</v>
      </c>
      <c r="H114" s="199">
        <v>25.29</v>
      </c>
      <c r="I114" s="197">
        <v>5</v>
      </c>
      <c r="J114" s="200">
        <v>249.8</v>
      </c>
      <c r="K114" s="201"/>
      <c r="L114" s="202">
        <f t="shared" si="4"/>
        <v>6317.442</v>
      </c>
      <c r="M114" s="202">
        <f t="shared" si="5"/>
        <v>0</v>
      </c>
      <c r="N114" s="203">
        <f t="shared" si="6"/>
        <v>0</v>
      </c>
      <c r="O114" s="202">
        <f t="shared" si="7"/>
        <v>0</v>
      </c>
    </row>
    <row r="115" spans="1:15" s="204" customFormat="1">
      <c r="A115" s="195">
        <v>105</v>
      </c>
      <c r="B115" s="196"/>
      <c r="C115" s="252">
        <v>3</v>
      </c>
      <c r="D115" s="198">
        <v>404</v>
      </c>
      <c r="E115" s="196" t="s">
        <v>16</v>
      </c>
      <c r="F115" s="197" t="s">
        <v>260</v>
      </c>
      <c r="G115" s="197" t="s">
        <v>46</v>
      </c>
      <c r="H115" s="199">
        <v>25.49</v>
      </c>
      <c r="I115" s="197">
        <v>5</v>
      </c>
      <c r="J115" s="200">
        <v>249.8</v>
      </c>
      <c r="K115" s="201"/>
      <c r="L115" s="202">
        <f t="shared" si="4"/>
        <v>6367.402</v>
      </c>
      <c r="M115" s="202">
        <f t="shared" si="5"/>
        <v>0</v>
      </c>
      <c r="N115" s="203">
        <f t="shared" si="6"/>
        <v>0</v>
      </c>
      <c r="O115" s="202">
        <f t="shared" si="7"/>
        <v>0</v>
      </c>
    </row>
    <row r="116" spans="1:15" s="204" customFormat="1">
      <c r="A116" s="195">
        <v>106</v>
      </c>
      <c r="B116" s="196"/>
      <c r="C116" s="252">
        <v>3</v>
      </c>
      <c r="D116" s="198">
        <v>405</v>
      </c>
      <c r="E116" s="196" t="s">
        <v>16</v>
      </c>
      <c r="F116" s="197" t="s">
        <v>260</v>
      </c>
      <c r="G116" s="197" t="s">
        <v>46</v>
      </c>
      <c r="H116" s="199">
        <v>25.29</v>
      </c>
      <c r="I116" s="197">
        <v>5</v>
      </c>
      <c r="J116" s="200">
        <v>249.8</v>
      </c>
      <c r="K116" s="201"/>
      <c r="L116" s="202">
        <f t="shared" si="4"/>
        <v>6317.442</v>
      </c>
      <c r="M116" s="202">
        <f t="shared" si="5"/>
        <v>0</v>
      </c>
      <c r="N116" s="203">
        <f t="shared" si="6"/>
        <v>0</v>
      </c>
      <c r="O116" s="202">
        <f t="shared" si="7"/>
        <v>0</v>
      </c>
    </row>
    <row r="117" spans="1:15" s="204" customFormat="1">
      <c r="A117" s="195">
        <v>107</v>
      </c>
      <c r="B117" s="196"/>
      <c r="C117" s="252">
        <v>3</v>
      </c>
      <c r="D117" s="198">
        <v>406</v>
      </c>
      <c r="E117" s="196" t="s">
        <v>16</v>
      </c>
      <c r="F117" s="197" t="s">
        <v>260</v>
      </c>
      <c r="G117" s="197" t="s">
        <v>46</v>
      </c>
      <c r="H117" s="199">
        <v>24.81</v>
      </c>
      <c r="I117" s="197">
        <v>5</v>
      </c>
      <c r="J117" s="200">
        <v>249.8</v>
      </c>
      <c r="K117" s="201"/>
      <c r="L117" s="202">
        <f t="shared" si="4"/>
        <v>6197.5379999999996</v>
      </c>
      <c r="M117" s="202">
        <f t="shared" si="5"/>
        <v>0</v>
      </c>
      <c r="N117" s="203">
        <f t="shared" si="6"/>
        <v>0</v>
      </c>
      <c r="O117" s="202">
        <f t="shared" si="7"/>
        <v>0</v>
      </c>
    </row>
    <row r="118" spans="1:15" s="204" customFormat="1">
      <c r="A118" s="195">
        <v>108</v>
      </c>
      <c r="B118" s="196"/>
      <c r="C118" s="252">
        <v>3</v>
      </c>
      <c r="D118" s="198">
        <v>407</v>
      </c>
      <c r="E118" s="196" t="s">
        <v>16</v>
      </c>
      <c r="F118" s="197" t="s">
        <v>260</v>
      </c>
      <c r="G118" s="197" t="s">
        <v>46</v>
      </c>
      <c r="H118" s="199">
        <v>25.29</v>
      </c>
      <c r="I118" s="197">
        <v>5</v>
      </c>
      <c r="J118" s="200">
        <v>249.8</v>
      </c>
      <c r="K118" s="201"/>
      <c r="L118" s="202">
        <f t="shared" si="4"/>
        <v>6317.442</v>
      </c>
      <c r="M118" s="202">
        <f t="shared" si="5"/>
        <v>0</v>
      </c>
      <c r="N118" s="203">
        <f t="shared" si="6"/>
        <v>0</v>
      </c>
      <c r="O118" s="202">
        <f t="shared" si="7"/>
        <v>0</v>
      </c>
    </row>
    <row r="119" spans="1:15" s="204" customFormat="1">
      <c r="A119" s="195">
        <v>109</v>
      </c>
      <c r="B119" s="196"/>
      <c r="C119" s="252">
        <v>3</v>
      </c>
      <c r="D119" s="198">
        <v>408</v>
      </c>
      <c r="E119" s="196" t="s">
        <v>16</v>
      </c>
      <c r="F119" s="197" t="s">
        <v>260</v>
      </c>
      <c r="G119" s="197" t="s">
        <v>46</v>
      </c>
      <c r="H119" s="199">
        <v>25.07</v>
      </c>
      <c r="I119" s="197">
        <v>5</v>
      </c>
      <c r="J119" s="200">
        <v>249.8</v>
      </c>
      <c r="K119" s="201"/>
      <c r="L119" s="202">
        <f t="shared" si="4"/>
        <v>6262.4860000000008</v>
      </c>
      <c r="M119" s="202">
        <f t="shared" si="5"/>
        <v>0</v>
      </c>
      <c r="N119" s="203">
        <f t="shared" si="6"/>
        <v>0</v>
      </c>
      <c r="O119" s="202">
        <f t="shared" si="7"/>
        <v>0</v>
      </c>
    </row>
    <row r="120" spans="1:15" s="204" customFormat="1">
      <c r="A120" s="195">
        <v>110</v>
      </c>
      <c r="B120" s="196"/>
      <c r="C120" s="252">
        <v>3</v>
      </c>
      <c r="D120" s="198">
        <v>409</v>
      </c>
      <c r="E120" s="196" t="s">
        <v>16</v>
      </c>
      <c r="F120" s="197" t="s">
        <v>260</v>
      </c>
      <c r="G120" s="197" t="s">
        <v>46</v>
      </c>
      <c r="H120" s="199">
        <v>25.29</v>
      </c>
      <c r="I120" s="197">
        <v>5</v>
      </c>
      <c r="J120" s="200">
        <v>249.8</v>
      </c>
      <c r="K120" s="201"/>
      <c r="L120" s="202">
        <f t="shared" si="4"/>
        <v>6317.442</v>
      </c>
      <c r="M120" s="202">
        <f t="shared" si="5"/>
        <v>0</v>
      </c>
      <c r="N120" s="203">
        <f t="shared" si="6"/>
        <v>0</v>
      </c>
      <c r="O120" s="202">
        <f t="shared" si="7"/>
        <v>0</v>
      </c>
    </row>
    <row r="121" spans="1:15" s="204" customFormat="1">
      <c r="A121" s="195">
        <v>111</v>
      </c>
      <c r="B121" s="196"/>
      <c r="C121" s="252">
        <v>3</v>
      </c>
      <c r="D121" s="198">
        <v>410</v>
      </c>
      <c r="E121" s="196" t="s">
        <v>16</v>
      </c>
      <c r="F121" s="197" t="s">
        <v>260</v>
      </c>
      <c r="G121" s="197" t="s">
        <v>46</v>
      </c>
      <c r="H121" s="199">
        <v>25.07</v>
      </c>
      <c r="I121" s="197">
        <v>5</v>
      </c>
      <c r="J121" s="200">
        <v>249.8</v>
      </c>
      <c r="K121" s="201"/>
      <c r="L121" s="202">
        <f t="shared" si="4"/>
        <v>6262.4860000000008</v>
      </c>
      <c r="M121" s="202">
        <f t="shared" si="5"/>
        <v>0</v>
      </c>
      <c r="N121" s="203">
        <f t="shared" si="6"/>
        <v>0</v>
      </c>
      <c r="O121" s="202">
        <f t="shared" si="7"/>
        <v>0</v>
      </c>
    </row>
    <row r="122" spans="1:15" s="204" customFormat="1">
      <c r="A122" s="195">
        <v>112</v>
      </c>
      <c r="B122" s="196"/>
      <c r="C122" s="252">
        <v>3</v>
      </c>
      <c r="D122" s="198">
        <v>412</v>
      </c>
      <c r="E122" s="196" t="s">
        <v>16</v>
      </c>
      <c r="F122" s="197" t="s">
        <v>260</v>
      </c>
      <c r="G122" s="197" t="s">
        <v>46</v>
      </c>
      <c r="H122" s="199">
        <v>24.42</v>
      </c>
      <c r="I122" s="197">
        <v>5</v>
      </c>
      <c r="J122" s="200">
        <v>249.8</v>
      </c>
      <c r="K122" s="201"/>
      <c r="L122" s="202">
        <f t="shared" si="4"/>
        <v>6100.1160000000009</v>
      </c>
      <c r="M122" s="202">
        <f t="shared" si="5"/>
        <v>0</v>
      </c>
      <c r="N122" s="203">
        <f t="shared" si="6"/>
        <v>0</v>
      </c>
      <c r="O122" s="202">
        <f t="shared" si="7"/>
        <v>0</v>
      </c>
    </row>
    <row r="123" spans="1:15" s="204" customFormat="1">
      <c r="A123" s="195">
        <v>113</v>
      </c>
      <c r="B123" s="196"/>
      <c r="C123" s="252">
        <v>3</v>
      </c>
      <c r="D123" s="198">
        <v>414</v>
      </c>
      <c r="E123" s="196" t="s">
        <v>16</v>
      </c>
      <c r="F123" s="197" t="s">
        <v>260</v>
      </c>
      <c r="G123" s="197" t="s">
        <v>46</v>
      </c>
      <c r="H123" s="199">
        <v>24.9</v>
      </c>
      <c r="I123" s="197">
        <v>5</v>
      </c>
      <c r="J123" s="200">
        <v>249.8</v>
      </c>
      <c r="K123" s="201"/>
      <c r="L123" s="202">
        <f t="shared" si="4"/>
        <v>6220.0199999999995</v>
      </c>
      <c r="M123" s="202">
        <f t="shared" si="5"/>
        <v>0</v>
      </c>
      <c r="N123" s="203">
        <f t="shared" si="6"/>
        <v>0</v>
      </c>
      <c r="O123" s="202">
        <f t="shared" si="7"/>
        <v>0</v>
      </c>
    </row>
    <row r="124" spans="1:15" s="204" customFormat="1">
      <c r="A124" s="195">
        <v>114</v>
      </c>
      <c r="B124" s="196"/>
      <c r="C124" s="252">
        <v>3</v>
      </c>
      <c r="D124" s="198">
        <v>415</v>
      </c>
      <c r="E124" s="196" t="s">
        <v>16</v>
      </c>
      <c r="F124" s="197" t="s">
        <v>260</v>
      </c>
      <c r="G124" s="197" t="s">
        <v>46</v>
      </c>
      <c r="H124" s="199">
        <v>16.98</v>
      </c>
      <c r="I124" s="197">
        <v>5</v>
      </c>
      <c r="J124" s="200">
        <v>249.8</v>
      </c>
      <c r="K124" s="201"/>
      <c r="L124" s="202">
        <f t="shared" si="4"/>
        <v>4241.6040000000003</v>
      </c>
      <c r="M124" s="202">
        <f t="shared" si="5"/>
        <v>0</v>
      </c>
      <c r="N124" s="203">
        <f t="shared" si="6"/>
        <v>0</v>
      </c>
      <c r="O124" s="202">
        <f t="shared" si="7"/>
        <v>0</v>
      </c>
    </row>
    <row r="125" spans="1:15" s="204" customFormat="1">
      <c r="A125" s="195">
        <v>115</v>
      </c>
      <c r="B125" s="196"/>
      <c r="C125" s="252">
        <v>3</v>
      </c>
      <c r="D125" s="198">
        <v>416</v>
      </c>
      <c r="E125" s="196" t="s">
        <v>16</v>
      </c>
      <c r="F125" s="197" t="s">
        <v>260</v>
      </c>
      <c r="G125" s="197" t="s">
        <v>46</v>
      </c>
      <c r="H125" s="199">
        <v>27.03</v>
      </c>
      <c r="I125" s="197">
        <v>5</v>
      </c>
      <c r="J125" s="200">
        <v>249.8</v>
      </c>
      <c r="K125" s="201"/>
      <c r="L125" s="202">
        <f t="shared" si="4"/>
        <v>6752.094000000001</v>
      </c>
      <c r="M125" s="202">
        <f t="shared" si="5"/>
        <v>0</v>
      </c>
      <c r="N125" s="203">
        <f t="shared" si="6"/>
        <v>0</v>
      </c>
      <c r="O125" s="202">
        <f t="shared" si="7"/>
        <v>0</v>
      </c>
    </row>
    <row r="126" spans="1:15" s="204" customFormat="1">
      <c r="A126" s="195">
        <v>116</v>
      </c>
      <c r="B126" s="196"/>
      <c r="C126" s="252">
        <v>3</v>
      </c>
      <c r="D126" s="198">
        <v>417</v>
      </c>
      <c r="E126" s="196" t="s">
        <v>16</v>
      </c>
      <c r="F126" s="197" t="s">
        <v>260</v>
      </c>
      <c r="G126" s="197" t="s">
        <v>46</v>
      </c>
      <c r="H126" s="199">
        <v>26.55</v>
      </c>
      <c r="I126" s="197">
        <v>5</v>
      </c>
      <c r="J126" s="200">
        <v>249.8</v>
      </c>
      <c r="K126" s="201"/>
      <c r="L126" s="202">
        <f t="shared" si="4"/>
        <v>6632.1900000000005</v>
      </c>
      <c r="M126" s="202">
        <f t="shared" si="5"/>
        <v>0</v>
      </c>
      <c r="N126" s="203">
        <f t="shared" si="6"/>
        <v>0</v>
      </c>
      <c r="O126" s="202">
        <f t="shared" si="7"/>
        <v>0</v>
      </c>
    </row>
    <row r="127" spans="1:15" s="204" customFormat="1">
      <c r="A127" s="195">
        <v>117</v>
      </c>
      <c r="B127" s="196"/>
      <c r="C127" s="252">
        <v>3</v>
      </c>
      <c r="D127" s="198">
        <v>418</v>
      </c>
      <c r="E127" s="196" t="s">
        <v>16</v>
      </c>
      <c r="F127" s="197" t="s">
        <v>260</v>
      </c>
      <c r="G127" s="197" t="s">
        <v>46</v>
      </c>
      <c r="H127" s="199">
        <v>25.95</v>
      </c>
      <c r="I127" s="197">
        <v>5</v>
      </c>
      <c r="J127" s="200">
        <v>249.8</v>
      </c>
      <c r="K127" s="201"/>
      <c r="L127" s="202">
        <f t="shared" si="4"/>
        <v>6482.31</v>
      </c>
      <c r="M127" s="202">
        <f t="shared" si="5"/>
        <v>0</v>
      </c>
      <c r="N127" s="203">
        <f t="shared" si="6"/>
        <v>0</v>
      </c>
      <c r="O127" s="202">
        <f t="shared" si="7"/>
        <v>0</v>
      </c>
    </row>
    <row r="128" spans="1:15" s="204" customFormat="1">
      <c r="A128" s="195">
        <v>118</v>
      </c>
      <c r="B128" s="196"/>
      <c r="C128" s="252">
        <v>3</v>
      </c>
      <c r="D128" s="198">
        <v>419</v>
      </c>
      <c r="E128" s="196" t="s">
        <v>16</v>
      </c>
      <c r="F128" s="197" t="s">
        <v>260</v>
      </c>
      <c r="G128" s="197" t="s">
        <v>46</v>
      </c>
      <c r="H128" s="199">
        <v>25.74</v>
      </c>
      <c r="I128" s="197">
        <v>5</v>
      </c>
      <c r="J128" s="200">
        <v>249.8</v>
      </c>
      <c r="K128" s="201"/>
      <c r="L128" s="202">
        <f t="shared" si="4"/>
        <v>6429.8519999999999</v>
      </c>
      <c r="M128" s="202">
        <f t="shared" si="5"/>
        <v>0</v>
      </c>
      <c r="N128" s="203">
        <f t="shared" si="6"/>
        <v>0</v>
      </c>
      <c r="O128" s="202">
        <f t="shared" si="7"/>
        <v>0</v>
      </c>
    </row>
    <row r="129" spans="1:15" s="204" customFormat="1">
      <c r="A129" s="195">
        <v>119</v>
      </c>
      <c r="B129" s="196"/>
      <c r="C129" s="252">
        <v>3</v>
      </c>
      <c r="D129" s="198">
        <v>420</v>
      </c>
      <c r="E129" s="196" t="s">
        <v>55</v>
      </c>
      <c r="F129" s="197" t="s">
        <v>129</v>
      </c>
      <c r="G129" s="197" t="s">
        <v>54</v>
      </c>
      <c r="H129" s="199">
        <v>5.57</v>
      </c>
      <c r="I129" s="197">
        <v>5</v>
      </c>
      <c r="J129" s="200">
        <v>249.8</v>
      </c>
      <c r="K129" s="201"/>
      <c r="L129" s="202">
        <f t="shared" si="4"/>
        <v>1391.3860000000002</v>
      </c>
      <c r="M129" s="202">
        <f t="shared" si="5"/>
        <v>0</v>
      </c>
      <c r="N129" s="203">
        <f t="shared" si="6"/>
        <v>0</v>
      </c>
      <c r="O129" s="202">
        <f t="shared" si="7"/>
        <v>0</v>
      </c>
    </row>
    <row r="130" spans="1:15" s="204" customFormat="1" ht="24">
      <c r="A130" s="195">
        <v>120</v>
      </c>
      <c r="B130" s="196"/>
      <c r="C130" s="252">
        <v>3</v>
      </c>
      <c r="D130" s="198" t="s">
        <v>359</v>
      </c>
      <c r="E130" s="196" t="s">
        <v>5</v>
      </c>
      <c r="F130" s="197" t="s">
        <v>128</v>
      </c>
      <c r="G130" s="197" t="s">
        <v>48</v>
      </c>
      <c r="H130" s="199">
        <v>88.4</v>
      </c>
      <c r="I130" s="197">
        <v>5</v>
      </c>
      <c r="J130" s="200">
        <v>249.8</v>
      </c>
      <c r="K130" s="201"/>
      <c r="L130" s="202">
        <f t="shared" si="4"/>
        <v>22082.320000000003</v>
      </c>
      <c r="M130" s="202">
        <f t="shared" si="5"/>
        <v>0</v>
      </c>
      <c r="N130" s="203">
        <f t="shared" si="6"/>
        <v>0</v>
      </c>
      <c r="O130" s="202">
        <f t="shared" si="7"/>
        <v>0</v>
      </c>
    </row>
    <row r="131" spans="1:15" s="204" customFormat="1" ht="24">
      <c r="A131" s="195">
        <v>121</v>
      </c>
      <c r="B131" s="196"/>
      <c r="C131" s="252">
        <v>3</v>
      </c>
      <c r="D131" s="198" t="s">
        <v>358</v>
      </c>
      <c r="E131" s="196" t="s">
        <v>5</v>
      </c>
      <c r="F131" s="197" t="s">
        <v>128</v>
      </c>
      <c r="G131" s="197" t="s">
        <v>48</v>
      </c>
      <c r="H131" s="199">
        <v>17.98</v>
      </c>
      <c r="I131" s="197">
        <v>5</v>
      </c>
      <c r="J131" s="200">
        <v>249.8</v>
      </c>
      <c r="K131" s="201"/>
      <c r="L131" s="202">
        <f t="shared" si="4"/>
        <v>4491.4040000000005</v>
      </c>
      <c r="M131" s="202">
        <f t="shared" si="5"/>
        <v>0</v>
      </c>
      <c r="N131" s="203">
        <f t="shared" si="6"/>
        <v>0</v>
      </c>
      <c r="O131" s="202">
        <f t="shared" si="7"/>
        <v>0</v>
      </c>
    </row>
    <row r="132" spans="1:15" s="204" customFormat="1" ht="24">
      <c r="A132" s="195">
        <v>122</v>
      </c>
      <c r="B132" s="196"/>
      <c r="C132" s="252">
        <v>3</v>
      </c>
      <c r="D132" s="198" t="s">
        <v>381</v>
      </c>
      <c r="E132" s="196" t="s">
        <v>121</v>
      </c>
      <c r="F132" s="197" t="s">
        <v>128</v>
      </c>
      <c r="G132" s="197" t="s">
        <v>48</v>
      </c>
      <c r="H132" s="199">
        <v>3.84</v>
      </c>
      <c r="I132" s="197">
        <v>5</v>
      </c>
      <c r="J132" s="200">
        <v>249.8</v>
      </c>
      <c r="K132" s="201"/>
      <c r="L132" s="202">
        <f t="shared" si="4"/>
        <v>959.23199999999997</v>
      </c>
      <c r="M132" s="202">
        <f t="shared" si="5"/>
        <v>0</v>
      </c>
      <c r="N132" s="203">
        <f t="shared" si="6"/>
        <v>0</v>
      </c>
      <c r="O132" s="202">
        <f t="shared" si="7"/>
        <v>0</v>
      </c>
    </row>
    <row r="133" spans="1:15" s="204" customFormat="1" ht="24">
      <c r="A133" s="195">
        <v>123</v>
      </c>
      <c r="B133" s="196"/>
      <c r="C133" s="252">
        <v>3</v>
      </c>
      <c r="D133" s="198" t="s">
        <v>360</v>
      </c>
      <c r="E133" s="196" t="s">
        <v>382</v>
      </c>
      <c r="F133" s="197" t="s">
        <v>128</v>
      </c>
      <c r="G133" s="197" t="s">
        <v>48</v>
      </c>
      <c r="H133" s="199">
        <v>2.86</v>
      </c>
      <c r="I133" s="197">
        <v>5</v>
      </c>
      <c r="J133" s="200">
        <v>249.8</v>
      </c>
      <c r="K133" s="201"/>
      <c r="L133" s="202">
        <f t="shared" si="4"/>
        <v>714.428</v>
      </c>
      <c r="M133" s="202">
        <f t="shared" si="5"/>
        <v>0</v>
      </c>
      <c r="N133" s="203">
        <f t="shared" si="6"/>
        <v>0</v>
      </c>
      <c r="O133" s="202">
        <f t="shared" si="7"/>
        <v>0</v>
      </c>
    </row>
    <row r="134" spans="1:15" s="204" customFormat="1">
      <c r="A134" s="195">
        <v>124</v>
      </c>
      <c r="B134" s="196"/>
      <c r="C134" s="252">
        <v>3</v>
      </c>
      <c r="D134" s="198" t="s">
        <v>112</v>
      </c>
      <c r="E134" s="196" t="s">
        <v>112</v>
      </c>
      <c r="F134" s="197" t="s">
        <v>129</v>
      </c>
      <c r="G134" s="197" t="s">
        <v>53</v>
      </c>
      <c r="H134" s="199">
        <v>15.38</v>
      </c>
      <c r="I134" s="197">
        <v>5</v>
      </c>
      <c r="J134" s="200">
        <v>249.8</v>
      </c>
      <c r="K134" s="201"/>
      <c r="L134" s="202">
        <f t="shared" si="4"/>
        <v>3841.9240000000004</v>
      </c>
      <c r="M134" s="202">
        <f t="shared" si="5"/>
        <v>0</v>
      </c>
      <c r="N134" s="203">
        <f t="shared" si="6"/>
        <v>0</v>
      </c>
      <c r="O134" s="202">
        <f t="shared" si="7"/>
        <v>0</v>
      </c>
    </row>
    <row r="135" spans="1:15" s="204" customFormat="1" ht="24">
      <c r="A135" s="195">
        <v>125</v>
      </c>
      <c r="B135" s="196"/>
      <c r="C135" s="252">
        <v>3</v>
      </c>
      <c r="D135" s="198" t="s">
        <v>113</v>
      </c>
      <c r="E135" s="196" t="s">
        <v>114</v>
      </c>
      <c r="F135" s="197" t="s">
        <v>128</v>
      </c>
      <c r="G135" s="197" t="s">
        <v>49</v>
      </c>
      <c r="H135" s="199">
        <v>38.950000000000003</v>
      </c>
      <c r="I135" s="197">
        <v>5</v>
      </c>
      <c r="J135" s="200">
        <v>249.8</v>
      </c>
      <c r="K135" s="201"/>
      <c r="L135" s="202">
        <f t="shared" si="4"/>
        <v>9729.7100000000009</v>
      </c>
      <c r="M135" s="202">
        <f t="shared" si="5"/>
        <v>0</v>
      </c>
      <c r="N135" s="203">
        <f t="shared" si="6"/>
        <v>0</v>
      </c>
      <c r="O135" s="202">
        <f t="shared" si="7"/>
        <v>0</v>
      </c>
    </row>
    <row r="136" spans="1:15" s="204" customFormat="1" ht="24">
      <c r="A136" s="195">
        <v>126</v>
      </c>
      <c r="B136" s="196"/>
      <c r="C136" s="252">
        <v>3</v>
      </c>
      <c r="D136" s="198" t="s">
        <v>115</v>
      </c>
      <c r="E136" s="196" t="s">
        <v>114</v>
      </c>
      <c r="F136" s="197" t="s">
        <v>128</v>
      </c>
      <c r="G136" s="197" t="s">
        <v>49</v>
      </c>
      <c r="H136" s="199">
        <v>32.24</v>
      </c>
      <c r="I136" s="197">
        <v>5</v>
      </c>
      <c r="J136" s="200">
        <v>249.8</v>
      </c>
      <c r="K136" s="201"/>
      <c r="L136" s="202">
        <f t="shared" si="4"/>
        <v>8053.5520000000006</v>
      </c>
      <c r="M136" s="202">
        <f t="shared" si="5"/>
        <v>0</v>
      </c>
      <c r="N136" s="203">
        <f t="shared" si="6"/>
        <v>0</v>
      </c>
      <c r="O136" s="202">
        <f t="shared" si="7"/>
        <v>0</v>
      </c>
    </row>
    <row r="137" spans="1:15" s="204" customFormat="1">
      <c r="A137" s="195">
        <v>127</v>
      </c>
      <c r="B137" s="196"/>
      <c r="C137" s="252">
        <v>3</v>
      </c>
      <c r="D137" s="198" t="s">
        <v>125</v>
      </c>
      <c r="E137" s="196" t="s">
        <v>103</v>
      </c>
      <c r="F137" s="197" t="s">
        <v>129</v>
      </c>
      <c r="G137" s="197" t="s">
        <v>52</v>
      </c>
      <c r="H137" s="199">
        <v>10.71</v>
      </c>
      <c r="I137" s="197">
        <v>5</v>
      </c>
      <c r="J137" s="200">
        <v>249.8</v>
      </c>
      <c r="K137" s="201"/>
      <c r="L137" s="202">
        <f t="shared" si="4"/>
        <v>2675.3580000000002</v>
      </c>
      <c r="M137" s="202">
        <f t="shared" si="5"/>
        <v>0</v>
      </c>
      <c r="N137" s="203">
        <f t="shared" si="6"/>
        <v>0</v>
      </c>
      <c r="O137" s="202">
        <f t="shared" si="7"/>
        <v>0</v>
      </c>
    </row>
    <row r="138" spans="1:15" s="204" customFormat="1">
      <c r="A138" s="195">
        <v>128</v>
      </c>
      <c r="B138" s="196"/>
      <c r="C138" s="252">
        <v>3</v>
      </c>
      <c r="D138" s="198" t="s">
        <v>361</v>
      </c>
      <c r="E138" s="196" t="s">
        <v>103</v>
      </c>
      <c r="F138" s="197" t="s">
        <v>129</v>
      </c>
      <c r="G138" s="197" t="s">
        <v>52</v>
      </c>
      <c r="H138" s="199">
        <v>4.4800000000000004</v>
      </c>
      <c r="I138" s="197">
        <v>5</v>
      </c>
      <c r="J138" s="200">
        <v>249.8</v>
      </c>
      <c r="K138" s="201"/>
      <c r="L138" s="202">
        <f t="shared" si="4"/>
        <v>1119.1040000000003</v>
      </c>
      <c r="M138" s="202">
        <f t="shared" si="5"/>
        <v>0</v>
      </c>
      <c r="N138" s="203">
        <f t="shared" si="6"/>
        <v>0</v>
      </c>
      <c r="O138" s="202">
        <f t="shared" si="7"/>
        <v>0</v>
      </c>
    </row>
    <row r="139" spans="1:15" s="204" customFormat="1">
      <c r="A139" s="195">
        <v>129</v>
      </c>
      <c r="B139" s="196"/>
      <c r="C139" s="252">
        <v>3</v>
      </c>
      <c r="D139" s="198" t="s">
        <v>116</v>
      </c>
      <c r="E139" s="196" t="s">
        <v>103</v>
      </c>
      <c r="F139" s="197" t="s">
        <v>129</v>
      </c>
      <c r="G139" s="197" t="s">
        <v>52</v>
      </c>
      <c r="H139" s="199">
        <v>4.87</v>
      </c>
      <c r="I139" s="197">
        <v>5</v>
      </c>
      <c r="J139" s="200">
        <v>249.8</v>
      </c>
      <c r="K139" s="201"/>
      <c r="L139" s="202">
        <f t="shared" si="4"/>
        <v>1216.5260000000001</v>
      </c>
      <c r="M139" s="202">
        <f t="shared" si="5"/>
        <v>0</v>
      </c>
      <c r="N139" s="203">
        <f t="shared" si="6"/>
        <v>0</v>
      </c>
      <c r="O139" s="202">
        <f t="shared" si="7"/>
        <v>0</v>
      </c>
    </row>
    <row r="140" spans="1:15" s="204" customFormat="1">
      <c r="A140" s="195">
        <v>130</v>
      </c>
      <c r="B140" s="196"/>
      <c r="C140" s="252">
        <v>3</v>
      </c>
      <c r="D140" s="198" t="s">
        <v>117</v>
      </c>
      <c r="E140" s="196" t="s">
        <v>103</v>
      </c>
      <c r="F140" s="197" t="s">
        <v>129</v>
      </c>
      <c r="G140" s="197" t="s">
        <v>52</v>
      </c>
      <c r="H140" s="199">
        <v>9.16</v>
      </c>
      <c r="I140" s="197">
        <v>5</v>
      </c>
      <c r="J140" s="200">
        <v>249.8</v>
      </c>
      <c r="K140" s="201"/>
      <c r="L140" s="202">
        <f t="shared" si="4"/>
        <v>2288.1680000000001</v>
      </c>
      <c r="M140" s="202">
        <f t="shared" si="5"/>
        <v>0</v>
      </c>
      <c r="N140" s="203">
        <f t="shared" si="6"/>
        <v>0</v>
      </c>
      <c r="O140" s="202">
        <f t="shared" si="7"/>
        <v>0</v>
      </c>
    </row>
    <row r="141" spans="1:15" s="204" customFormat="1">
      <c r="A141" s="195">
        <v>131</v>
      </c>
      <c r="B141" s="196"/>
      <c r="C141" s="252">
        <v>4</v>
      </c>
      <c r="D141" s="198">
        <v>599</v>
      </c>
      <c r="E141" s="196" t="s">
        <v>98</v>
      </c>
      <c r="F141" s="197" t="s">
        <v>260</v>
      </c>
      <c r="G141" s="197" t="s">
        <v>70</v>
      </c>
      <c r="H141" s="199">
        <v>4.6900000000000004</v>
      </c>
      <c r="I141" s="205"/>
      <c r="J141" s="205"/>
      <c r="K141" s="205"/>
      <c r="L141" s="205"/>
      <c r="M141" s="205"/>
      <c r="N141" s="205"/>
      <c r="O141" s="205"/>
    </row>
    <row r="142" spans="1:15" s="204" customFormat="1" ht="24">
      <c r="A142" s="195">
        <v>132</v>
      </c>
      <c r="B142" s="196"/>
      <c r="C142" s="252">
        <v>4</v>
      </c>
      <c r="D142" s="198" t="s">
        <v>126</v>
      </c>
      <c r="E142" s="196" t="s">
        <v>111</v>
      </c>
      <c r="F142" s="197" t="s">
        <v>128</v>
      </c>
      <c r="G142" s="197" t="s">
        <v>70</v>
      </c>
      <c r="H142" s="199">
        <v>5.44</v>
      </c>
      <c r="I142" s="205"/>
      <c r="J142" s="205"/>
      <c r="K142" s="205"/>
      <c r="L142" s="205"/>
      <c r="M142" s="205"/>
      <c r="N142" s="205"/>
      <c r="O142" s="205"/>
    </row>
    <row r="143" spans="1:15" s="204" customFormat="1" ht="24">
      <c r="A143" s="195">
        <v>133</v>
      </c>
      <c r="B143" s="196"/>
      <c r="C143" s="252">
        <v>4</v>
      </c>
      <c r="D143" s="198" t="s">
        <v>127</v>
      </c>
      <c r="E143" s="196" t="s">
        <v>111</v>
      </c>
      <c r="F143" s="197" t="s">
        <v>128</v>
      </c>
      <c r="G143" s="197" t="s">
        <v>70</v>
      </c>
      <c r="H143" s="199">
        <v>1.1399999999999999</v>
      </c>
      <c r="I143" s="205"/>
      <c r="J143" s="205"/>
      <c r="K143" s="205"/>
      <c r="L143" s="205"/>
      <c r="M143" s="205"/>
      <c r="N143" s="205"/>
      <c r="O143" s="205"/>
    </row>
    <row r="144" spans="1:15" s="204" customFormat="1">
      <c r="A144" s="195">
        <v>134</v>
      </c>
      <c r="B144" s="196"/>
      <c r="C144" s="252">
        <v>4</v>
      </c>
      <c r="D144" s="198">
        <v>5.3</v>
      </c>
      <c r="E144" s="196" t="s">
        <v>5</v>
      </c>
      <c r="F144" s="197" t="s">
        <v>129</v>
      </c>
      <c r="G144" s="197" t="s">
        <v>48</v>
      </c>
      <c r="H144" s="199">
        <v>104.42</v>
      </c>
      <c r="I144" s="197">
        <v>5</v>
      </c>
      <c r="J144" s="200">
        <v>249.8</v>
      </c>
      <c r="K144" s="201"/>
      <c r="L144" s="202">
        <f t="shared" ref="L144:L167" si="8">H144*J144</f>
        <v>26084.116000000002</v>
      </c>
      <c r="M144" s="202">
        <f t="shared" ref="M144:M167" si="9">IFERROR(L144/K144,0)</f>
        <v>0</v>
      </c>
      <c r="N144" s="203">
        <f t="shared" ref="N144:N167" si="10">IF(O144&gt;0,O144/J144,0)</f>
        <v>0</v>
      </c>
      <c r="O144" s="202">
        <f t="shared" ref="O144:O167" si="11">ROUND(M144*SVS_UR_1_1,2)</f>
        <v>0</v>
      </c>
    </row>
    <row r="145" spans="1:15" s="204" customFormat="1">
      <c r="A145" s="195">
        <v>135</v>
      </c>
      <c r="B145" s="196"/>
      <c r="C145" s="252">
        <v>4</v>
      </c>
      <c r="D145" s="198">
        <v>501</v>
      </c>
      <c r="E145" s="196" t="s">
        <v>16</v>
      </c>
      <c r="F145" s="197" t="s">
        <v>260</v>
      </c>
      <c r="G145" s="197" t="s">
        <v>46</v>
      </c>
      <c r="H145" s="199">
        <v>21.32</v>
      </c>
      <c r="I145" s="197">
        <v>5</v>
      </c>
      <c r="J145" s="200">
        <v>249.8</v>
      </c>
      <c r="K145" s="201"/>
      <c r="L145" s="202">
        <f t="shared" si="8"/>
        <v>5325.7359999999999</v>
      </c>
      <c r="M145" s="202">
        <f t="shared" si="9"/>
        <v>0</v>
      </c>
      <c r="N145" s="203">
        <f t="shared" si="10"/>
        <v>0</v>
      </c>
      <c r="O145" s="202">
        <f t="shared" si="11"/>
        <v>0</v>
      </c>
    </row>
    <row r="146" spans="1:15" s="204" customFormat="1">
      <c r="A146" s="195">
        <v>136</v>
      </c>
      <c r="B146" s="196"/>
      <c r="C146" s="252">
        <v>4</v>
      </c>
      <c r="D146" s="198">
        <v>502</v>
      </c>
      <c r="E146" s="196" t="s">
        <v>16</v>
      </c>
      <c r="F146" s="197" t="s">
        <v>260</v>
      </c>
      <c r="G146" s="197" t="s">
        <v>46</v>
      </c>
      <c r="H146" s="199">
        <v>28.6</v>
      </c>
      <c r="I146" s="197">
        <v>5</v>
      </c>
      <c r="J146" s="200">
        <v>249.8</v>
      </c>
      <c r="K146" s="201"/>
      <c r="L146" s="202">
        <f t="shared" si="8"/>
        <v>7144.2800000000007</v>
      </c>
      <c r="M146" s="202">
        <f t="shared" si="9"/>
        <v>0</v>
      </c>
      <c r="N146" s="203">
        <f t="shared" si="10"/>
        <v>0</v>
      </c>
      <c r="O146" s="202">
        <f t="shared" si="11"/>
        <v>0</v>
      </c>
    </row>
    <row r="147" spans="1:15" s="204" customFormat="1">
      <c r="A147" s="195">
        <v>137</v>
      </c>
      <c r="B147" s="196"/>
      <c r="C147" s="252">
        <v>4</v>
      </c>
      <c r="D147" s="198">
        <v>503</v>
      </c>
      <c r="E147" s="196" t="s">
        <v>16</v>
      </c>
      <c r="F147" s="197" t="s">
        <v>260</v>
      </c>
      <c r="G147" s="197" t="s">
        <v>46</v>
      </c>
      <c r="H147" s="199">
        <v>21.32</v>
      </c>
      <c r="I147" s="197">
        <v>5</v>
      </c>
      <c r="J147" s="200">
        <v>249.8</v>
      </c>
      <c r="K147" s="201"/>
      <c r="L147" s="202">
        <f t="shared" si="8"/>
        <v>5325.7359999999999</v>
      </c>
      <c r="M147" s="202">
        <f t="shared" si="9"/>
        <v>0</v>
      </c>
      <c r="N147" s="203">
        <f t="shared" si="10"/>
        <v>0</v>
      </c>
      <c r="O147" s="202">
        <f t="shared" si="11"/>
        <v>0</v>
      </c>
    </row>
    <row r="148" spans="1:15" s="204" customFormat="1">
      <c r="A148" s="195">
        <v>138</v>
      </c>
      <c r="B148" s="196"/>
      <c r="C148" s="252">
        <v>4</v>
      </c>
      <c r="D148" s="198">
        <v>504</v>
      </c>
      <c r="E148" s="196" t="s">
        <v>16</v>
      </c>
      <c r="F148" s="197" t="s">
        <v>260</v>
      </c>
      <c r="G148" s="197" t="s">
        <v>46</v>
      </c>
      <c r="H148" s="199">
        <v>30.39</v>
      </c>
      <c r="I148" s="197">
        <v>5</v>
      </c>
      <c r="J148" s="200">
        <v>249.8</v>
      </c>
      <c r="K148" s="201"/>
      <c r="L148" s="202">
        <f t="shared" si="8"/>
        <v>7591.4220000000005</v>
      </c>
      <c r="M148" s="202">
        <f t="shared" si="9"/>
        <v>0</v>
      </c>
      <c r="N148" s="203">
        <f t="shared" si="10"/>
        <v>0</v>
      </c>
      <c r="O148" s="202">
        <f t="shared" si="11"/>
        <v>0</v>
      </c>
    </row>
    <row r="149" spans="1:15" s="204" customFormat="1">
      <c r="A149" s="195">
        <v>139</v>
      </c>
      <c r="B149" s="196"/>
      <c r="C149" s="252">
        <v>4</v>
      </c>
      <c r="D149" s="198">
        <v>505</v>
      </c>
      <c r="E149" s="196" t="s">
        <v>16</v>
      </c>
      <c r="F149" s="197" t="s">
        <v>260</v>
      </c>
      <c r="G149" s="197" t="s">
        <v>46</v>
      </c>
      <c r="H149" s="199">
        <v>21.32</v>
      </c>
      <c r="I149" s="197">
        <v>5</v>
      </c>
      <c r="J149" s="200">
        <v>249.8</v>
      </c>
      <c r="K149" s="201"/>
      <c r="L149" s="202">
        <f t="shared" si="8"/>
        <v>5325.7359999999999</v>
      </c>
      <c r="M149" s="202">
        <f t="shared" si="9"/>
        <v>0</v>
      </c>
      <c r="N149" s="203">
        <f t="shared" si="10"/>
        <v>0</v>
      </c>
      <c r="O149" s="202">
        <f t="shared" si="11"/>
        <v>0</v>
      </c>
    </row>
    <row r="150" spans="1:15" s="204" customFormat="1">
      <c r="A150" s="195">
        <v>140</v>
      </c>
      <c r="B150" s="196"/>
      <c r="C150" s="252">
        <v>4</v>
      </c>
      <c r="D150" s="198">
        <v>506</v>
      </c>
      <c r="E150" s="196" t="s">
        <v>16</v>
      </c>
      <c r="F150" s="197" t="s">
        <v>260</v>
      </c>
      <c r="G150" s="197" t="s">
        <v>46</v>
      </c>
      <c r="H150" s="199">
        <v>30.4</v>
      </c>
      <c r="I150" s="197">
        <v>5</v>
      </c>
      <c r="J150" s="200">
        <v>249.8</v>
      </c>
      <c r="K150" s="201"/>
      <c r="L150" s="202">
        <f t="shared" si="8"/>
        <v>7593.92</v>
      </c>
      <c r="M150" s="202">
        <f t="shared" si="9"/>
        <v>0</v>
      </c>
      <c r="N150" s="203">
        <f t="shared" si="10"/>
        <v>0</v>
      </c>
      <c r="O150" s="202">
        <f t="shared" si="11"/>
        <v>0</v>
      </c>
    </row>
    <row r="151" spans="1:15" s="204" customFormat="1">
      <c r="A151" s="195">
        <v>141</v>
      </c>
      <c r="B151" s="196"/>
      <c r="C151" s="252">
        <v>4</v>
      </c>
      <c r="D151" s="198">
        <v>507</v>
      </c>
      <c r="E151" s="196" t="s">
        <v>16</v>
      </c>
      <c r="F151" s="197" t="s">
        <v>260</v>
      </c>
      <c r="G151" s="197" t="s">
        <v>46</v>
      </c>
      <c r="H151" s="199">
        <v>21.32</v>
      </c>
      <c r="I151" s="197">
        <v>5</v>
      </c>
      <c r="J151" s="200">
        <v>249.8</v>
      </c>
      <c r="K151" s="201"/>
      <c r="L151" s="202">
        <f t="shared" si="8"/>
        <v>5325.7359999999999</v>
      </c>
      <c r="M151" s="202">
        <f t="shared" si="9"/>
        <v>0</v>
      </c>
      <c r="N151" s="203">
        <f t="shared" si="10"/>
        <v>0</v>
      </c>
      <c r="O151" s="202">
        <f t="shared" si="11"/>
        <v>0</v>
      </c>
    </row>
    <row r="152" spans="1:15" s="204" customFormat="1">
      <c r="A152" s="195">
        <v>142</v>
      </c>
      <c r="B152" s="196"/>
      <c r="C152" s="252">
        <v>4</v>
      </c>
      <c r="D152" s="198">
        <v>508</v>
      </c>
      <c r="E152" s="196" t="s">
        <v>16</v>
      </c>
      <c r="F152" s="197" t="s">
        <v>260</v>
      </c>
      <c r="G152" s="197" t="s">
        <v>46</v>
      </c>
      <c r="H152" s="199">
        <v>30.39</v>
      </c>
      <c r="I152" s="197">
        <v>5</v>
      </c>
      <c r="J152" s="200">
        <v>249.8</v>
      </c>
      <c r="K152" s="201"/>
      <c r="L152" s="202">
        <f t="shared" si="8"/>
        <v>7591.4220000000005</v>
      </c>
      <c r="M152" s="202">
        <f t="shared" si="9"/>
        <v>0</v>
      </c>
      <c r="N152" s="203">
        <f t="shared" si="10"/>
        <v>0</v>
      </c>
      <c r="O152" s="202">
        <f t="shared" si="11"/>
        <v>0</v>
      </c>
    </row>
    <row r="153" spans="1:15" s="204" customFormat="1">
      <c r="A153" s="195">
        <v>143</v>
      </c>
      <c r="B153" s="196"/>
      <c r="C153" s="252">
        <v>4</v>
      </c>
      <c r="D153" s="198">
        <v>508.1</v>
      </c>
      <c r="E153" s="196" t="s">
        <v>112</v>
      </c>
      <c r="F153" s="197" t="s">
        <v>129</v>
      </c>
      <c r="G153" s="197" t="s">
        <v>53</v>
      </c>
      <c r="H153" s="199">
        <v>5.71</v>
      </c>
      <c r="I153" s="197">
        <v>5</v>
      </c>
      <c r="J153" s="200">
        <v>249.8</v>
      </c>
      <c r="K153" s="201"/>
      <c r="L153" s="202">
        <f t="shared" si="8"/>
        <v>1426.3579999999999</v>
      </c>
      <c r="M153" s="202">
        <f t="shared" si="9"/>
        <v>0</v>
      </c>
      <c r="N153" s="203">
        <f t="shared" si="10"/>
        <v>0</v>
      </c>
      <c r="O153" s="202">
        <f t="shared" si="11"/>
        <v>0</v>
      </c>
    </row>
    <row r="154" spans="1:15" s="204" customFormat="1">
      <c r="A154" s="195">
        <v>144</v>
      </c>
      <c r="B154" s="196"/>
      <c r="C154" s="252">
        <v>4</v>
      </c>
      <c r="D154" s="198">
        <v>508.2</v>
      </c>
      <c r="E154" s="196" t="s">
        <v>116</v>
      </c>
      <c r="F154" s="197" t="s">
        <v>129</v>
      </c>
      <c r="G154" s="197" t="s">
        <v>52</v>
      </c>
      <c r="H154" s="199">
        <v>6.92</v>
      </c>
      <c r="I154" s="197">
        <v>5</v>
      </c>
      <c r="J154" s="200">
        <v>249.8</v>
      </c>
      <c r="K154" s="201"/>
      <c r="L154" s="202">
        <f t="shared" si="8"/>
        <v>1728.616</v>
      </c>
      <c r="M154" s="202">
        <f t="shared" si="9"/>
        <v>0</v>
      </c>
      <c r="N154" s="203">
        <f t="shared" si="10"/>
        <v>0</v>
      </c>
      <c r="O154" s="202">
        <f t="shared" si="11"/>
        <v>0</v>
      </c>
    </row>
    <row r="155" spans="1:15" s="204" customFormat="1">
      <c r="A155" s="195">
        <v>145</v>
      </c>
      <c r="B155" s="196"/>
      <c r="C155" s="252">
        <v>4</v>
      </c>
      <c r="D155" s="198">
        <v>508.3</v>
      </c>
      <c r="E155" s="196" t="s">
        <v>117</v>
      </c>
      <c r="F155" s="197" t="s">
        <v>129</v>
      </c>
      <c r="G155" s="197" t="s">
        <v>52</v>
      </c>
      <c r="H155" s="199">
        <v>11.35</v>
      </c>
      <c r="I155" s="197">
        <v>5</v>
      </c>
      <c r="J155" s="200">
        <v>249.8</v>
      </c>
      <c r="K155" s="201"/>
      <c r="L155" s="202">
        <f t="shared" si="8"/>
        <v>2835.23</v>
      </c>
      <c r="M155" s="202">
        <f t="shared" si="9"/>
        <v>0</v>
      </c>
      <c r="N155" s="203">
        <f t="shared" si="10"/>
        <v>0</v>
      </c>
      <c r="O155" s="202">
        <f t="shared" si="11"/>
        <v>0</v>
      </c>
    </row>
    <row r="156" spans="1:15" s="204" customFormat="1">
      <c r="A156" s="195">
        <v>146</v>
      </c>
      <c r="B156" s="196"/>
      <c r="C156" s="252">
        <v>4</v>
      </c>
      <c r="D156" s="198">
        <v>509</v>
      </c>
      <c r="E156" s="196" t="s">
        <v>16</v>
      </c>
      <c r="F156" s="197" t="s">
        <v>260</v>
      </c>
      <c r="G156" s="197" t="s">
        <v>46</v>
      </c>
      <c r="H156" s="199">
        <v>21.32</v>
      </c>
      <c r="I156" s="197">
        <v>5</v>
      </c>
      <c r="J156" s="200">
        <v>249.8</v>
      </c>
      <c r="K156" s="201"/>
      <c r="L156" s="202">
        <f t="shared" si="8"/>
        <v>5325.7359999999999</v>
      </c>
      <c r="M156" s="202">
        <f t="shared" si="9"/>
        <v>0</v>
      </c>
      <c r="N156" s="203">
        <f t="shared" si="10"/>
        <v>0</v>
      </c>
      <c r="O156" s="202">
        <f t="shared" si="11"/>
        <v>0</v>
      </c>
    </row>
    <row r="157" spans="1:15" s="204" customFormat="1">
      <c r="A157" s="195">
        <v>147</v>
      </c>
      <c r="B157" s="196"/>
      <c r="C157" s="252">
        <v>4</v>
      </c>
      <c r="D157" s="198">
        <v>510</v>
      </c>
      <c r="E157" s="196" t="s">
        <v>16</v>
      </c>
      <c r="F157" s="197" t="s">
        <v>260</v>
      </c>
      <c r="G157" s="197" t="s">
        <v>46</v>
      </c>
      <c r="H157" s="199">
        <v>21</v>
      </c>
      <c r="I157" s="197">
        <v>3</v>
      </c>
      <c r="J157" s="200">
        <v>149.88</v>
      </c>
      <c r="K157" s="201"/>
      <c r="L157" s="202">
        <f t="shared" si="8"/>
        <v>3147.48</v>
      </c>
      <c r="M157" s="202">
        <f t="shared" si="9"/>
        <v>0</v>
      </c>
      <c r="N157" s="203">
        <f t="shared" si="10"/>
        <v>0</v>
      </c>
      <c r="O157" s="202">
        <f t="shared" si="11"/>
        <v>0</v>
      </c>
    </row>
    <row r="158" spans="1:15" s="204" customFormat="1">
      <c r="A158" s="195">
        <v>148</v>
      </c>
      <c r="B158" s="196"/>
      <c r="C158" s="252">
        <v>4</v>
      </c>
      <c r="D158" s="198">
        <v>511</v>
      </c>
      <c r="E158" s="196" t="s">
        <v>16</v>
      </c>
      <c r="F158" s="197" t="s">
        <v>260</v>
      </c>
      <c r="G158" s="197" t="s">
        <v>46</v>
      </c>
      <c r="H158" s="199">
        <v>21.32</v>
      </c>
      <c r="I158" s="197">
        <v>3</v>
      </c>
      <c r="J158" s="200">
        <v>149.88</v>
      </c>
      <c r="K158" s="201"/>
      <c r="L158" s="202">
        <f t="shared" si="8"/>
        <v>3195.4416000000001</v>
      </c>
      <c r="M158" s="202">
        <f t="shared" si="9"/>
        <v>0</v>
      </c>
      <c r="N158" s="203">
        <f t="shared" si="10"/>
        <v>0</v>
      </c>
      <c r="O158" s="202">
        <f t="shared" si="11"/>
        <v>0</v>
      </c>
    </row>
    <row r="159" spans="1:15" s="204" customFormat="1">
      <c r="A159" s="195">
        <v>149</v>
      </c>
      <c r="B159" s="196"/>
      <c r="C159" s="252">
        <v>4</v>
      </c>
      <c r="D159" s="198">
        <v>512</v>
      </c>
      <c r="E159" s="196" t="s">
        <v>16</v>
      </c>
      <c r="F159" s="197" t="s">
        <v>260</v>
      </c>
      <c r="G159" s="197" t="s">
        <v>46</v>
      </c>
      <c r="H159" s="199">
        <v>21</v>
      </c>
      <c r="I159" s="197">
        <v>3</v>
      </c>
      <c r="J159" s="200">
        <v>149.88</v>
      </c>
      <c r="K159" s="201"/>
      <c r="L159" s="202">
        <f t="shared" si="8"/>
        <v>3147.48</v>
      </c>
      <c r="M159" s="202">
        <f t="shared" si="9"/>
        <v>0</v>
      </c>
      <c r="N159" s="203">
        <f t="shared" si="10"/>
        <v>0</v>
      </c>
      <c r="O159" s="202">
        <f t="shared" si="11"/>
        <v>0</v>
      </c>
    </row>
    <row r="160" spans="1:15" s="204" customFormat="1">
      <c r="A160" s="195">
        <v>150</v>
      </c>
      <c r="B160" s="196"/>
      <c r="C160" s="252">
        <v>4</v>
      </c>
      <c r="D160" s="198">
        <v>513</v>
      </c>
      <c r="E160" s="196" t="s">
        <v>16</v>
      </c>
      <c r="F160" s="197" t="s">
        <v>260</v>
      </c>
      <c r="G160" s="197" t="s">
        <v>46</v>
      </c>
      <c r="H160" s="199">
        <v>30.76</v>
      </c>
      <c r="I160" s="197">
        <v>3</v>
      </c>
      <c r="J160" s="200">
        <v>149.88</v>
      </c>
      <c r="K160" s="201"/>
      <c r="L160" s="202">
        <f t="shared" si="8"/>
        <v>4610.3087999999998</v>
      </c>
      <c r="M160" s="202">
        <f t="shared" si="9"/>
        <v>0</v>
      </c>
      <c r="N160" s="203">
        <f t="shared" si="10"/>
        <v>0</v>
      </c>
      <c r="O160" s="202">
        <f t="shared" si="11"/>
        <v>0</v>
      </c>
    </row>
    <row r="161" spans="1:15" s="204" customFormat="1">
      <c r="A161" s="195">
        <v>151</v>
      </c>
      <c r="B161" s="196"/>
      <c r="C161" s="252">
        <v>4</v>
      </c>
      <c r="D161" s="198">
        <v>514</v>
      </c>
      <c r="E161" s="196" t="s">
        <v>16</v>
      </c>
      <c r="F161" s="197" t="s">
        <v>260</v>
      </c>
      <c r="G161" s="197" t="s">
        <v>46</v>
      </c>
      <c r="H161" s="199">
        <v>21</v>
      </c>
      <c r="I161" s="197">
        <v>3</v>
      </c>
      <c r="J161" s="200">
        <v>149.88</v>
      </c>
      <c r="K161" s="201"/>
      <c r="L161" s="202">
        <f t="shared" si="8"/>
        <v>3147.48</v>
      </c>
      <c r="M161" s="202">
        <f t="shared" si="9"/>
        <v>0</v>
      </c>
      <c r="N161" s="203">
        <f t="shared" si="10"/>
        <v>0</v>
      </c>
      <c r="O161" s="202">
        <f t="shared" si="11"/>
        <v>0</v>
      </c>
    </row>
    <row r="162" spans="1:15" s="204" customFormat="1">
      <c r="A162" s="195">
        <v>152</v>
      </c>
      <c r="B162" s="196"/>
      <c r="C162" s="252">
        <v>4</v>
      </c>
      <c r="D162" s="198">
        <v>515</v>
      </c>
      <c r="E162" s="196" t="s">
        <v>16</v>
      </c>
      <c r="F162" s="197" t="s">
        <v>260</v>
      </c>
      <c r="G162" s="197" t="s">
        <v>46</v>
      </c>
      <c r="H162" s="199">
        <v>30.76</v>
      </c>
      <c r="I162" s="197">
        <v>3</v>
      </c>
      <c r="J162" s="200">
        <v>149.88</v>
      </c>
      <c r="K162" s="201"/>
      <c r="L162" s="202">
        <f t="shared" si="8"/>
        <v>4610.3087999999998</v>
      </c>
      <c r="M162" s="202">
        <f t="shared" si="9"/>
        <v>0</v>
      </c>
      <c r="N162" s="203">
        <f t="shared" si="10"/>
        <v>0</v>
      </c>
      <c r="O162" s="202">
        <f t="shared" si="11"/>
        <v>0</v>
      </c>
    </row>
    <row r="163" spans="1:15" s="204" customFormat="1">
      <c r="A163" s="195">
        <v>153</v>
      </c>
      <c r="B163" s="196"/>
      <c r="C163" s="252">
        <v>4</v>
      </c>
      <c r="D163" s="198">
        <v>516</v>
      </c>
      <c r="E163" s="196" t="s">
        <v>16</v>
      </c>
      <c r="F163" s="197" t="s">
        <v>260</v>
      </c>
      <c r="G163" s="197" t="s">
        <v>46</v>
      </c>
      <c r="H163" s="199">
        <v>21</v>
      </c>
      <c r="I163" s="197">
        <v>3</v>
      </c>
      <c r="J163" s="200">
        <v>149.88</v>
      </c>
      <c r="K163" s="201"/>
      <c r="L163" s="202">
        <f t="shared" si="8"/>
        <v>3147.48</v>
      </c>
      <c r="M163" s="202">
        <f t="shared" si="9"/>
        <v>0</v>
      </c>
      <c r="N163" s="203">
        <f t="shared" si="10"/>
        <v>0</v>
      </c>
      <c r="O163" s="202">
        <f t="shared" si="11"/>
        <v>0</v>
      </c>
    </row>
    <row r="164" spans="1:15" s="204" customFormat="1">
      <c r="A164" s="195">
        <v>154</v>
      </c>
      <c r="B164" s="196"/>
      <c r="C164" s="252">
        <v>4</v>
      </c>
      <c r="D164" s="198">
        <v>517</v>
      </c>
      <c r="E164" s="196" t="s">
        <v>16</v>
      </c>
      <c r="F164" s="197" t="s">
        <v>260</v>
      </c>
      <c r="G164" s="197" t="s">
        <v>46</v>
      </c>
      <c r="H164" s="199">
        <v>30.76</v>
      </c>
      <c r="I164" s="197">
        <v>3</v>
      </c>
      <c r="J164" s="200">
        <v>149.88</v>
      </c>
      <c r="K164" s="201"/>
      <c r="L164" s="202">
        <f t="shared" si="8"/>
        <v>4610.3087999999998</v>
      </c>
      <c r="M164" s="202">
        <f t="shared" si="9"/>
        <v>0</v>
      </c>
      <c r="N164" s="203">
        <f t="shared" si="10"/>
        <v>0</v>
      </c>
      <c r="O164" s="202">
        <f t="shared" si="11"/>
        <v>0</v>
      </c>
    </row>
    <row r="165" spans="1:15" s="204" customFormat="1">
      <c r="A165" s="195">
        <v>155</v>
      </c>
      <c r="B165" s="196"/>
      <c r="C165" s="252">
        <v>4</v>
      </c>
      <c r="D165" s="198">
        <v>518</v>
      </c>
      <c r="E165" s="196" t="s">
        <v>16</v>
      </c>
      <c r="F165" s="197" t="s">
        <v>260</v>
      </c>
      <c r="G165" s="197" t="s">
        <v>46</v>
      </c>
      <c r="H165" s="199">
        <v>21</v>
      </c>
      <c r="I165" s="197">
        <v>3</v>
      </c>
      <c r="J165" s="200">
        <v>149.88</v>
      </c>
      <c r="K165" s="201"/>
      <c r="L165" s="202">
        <f t="shared" si="8"/>
        <v>3147.48</v>
      </c>
      <c r="M165" s="202">
        <f t="shared" si="9"/>
        <v>0</v>
      </c>
      <c r="N165" s="203">
        <f t="shared" si="10"/>
        <v>0</v>
      </c>
      <c r="O165" s="202">
        <f t="shared" si="11"/>
        <v>0</v>
      </c>
    </row>
    <row r="166" spans="1:15" s="204" customFormat="1">
      <c r="A166" s="195">
        <v>156</v>
      </c>
      <c r="B166" s="196"/>
      <c r="C166" s="252">
        <v>4</v>
      </c>
      <c r="D166" s="198">
        <v>519</v>
      </c>
      <c r="E166" s="196" t="s">
        <v>16</v>
      </c>
      <c r="F166" s="197" t="s">
        <v>260</v>
      </c>
      <c r="G166" s="197" t="s">
        <v>46</v>
      </c>
      <c r="H166" s="199">
        <v>30.76</v>
      </c>
      <c r="I166" s="197">
        <v>3</v>
      </c>
      <c r="J166" s="200">
        <v>149.88</v>
      </c>
      <c r="K166" s="201"/>
      <c r="L166" s="202">
        <f t="shared" si="8"/>
        <v>4610.3087999999998</v>
      </c>
      <c r="M166" s="202">
        <f t="shared" si="9"/>
        <v>0</v>
      </c>
      <c r="N166" s="203">
        <f t="shared" si="10"/>
        <v>0</v>
      </c>
      <c r="O166" s="202">
        <f t="shared" si="11"/>
        <v>0</v>
      </c>
    </row>
    <row r="167" spans="1:15" s="204" customFormat="1">
      <c r="A167" s="195">
        <v>157</v>
      </c>
      <c r="B167" s="196"/>
      <c r="C167" s="252">
        <v>4</v>
      </c>
      <c r="D167" s="198" t="s">
        <v>5</v>
      </c>
      <c r="E167" s="196" t="s">
        <v>5</v>
      </c>
      <c r="F167" s="197" t="s">
        <v>129</v>
      </c>
      <c r="G167" s="197" t="s">
        <v>48</v>
      </c>
      <c r="H167" s="199">
        <v>8.98</v>
      </c>
      <c r="I167" s="197">
        <v>5</v>
      </c>
      <c r="J167" s="200">
        <v>249.8</v>
      </c>
      <c r="K167" s="201"/>
      <c r="L167" s="202">
        <f t="shared" si="8"/>
        <v>2243.2040000000002</v>
      </c>
      <c r="M167" s="202">
        <f t="shared" si="9"/>
        <v>0</v>
      </c>
      <c r="N167" s="203">
        <f t="shared" si="10"/>
        <v>0</v>
      </c>
      <c r="O167" s="202">
        <f t="shared" si="11"/>
        <v>0</v>
      </c>
    </row>
    <row r="168" spans="1:15" s="204" customFormat="1">
      <c r="A168" s="206" t="s">
        <v>6</v>
      </c>
      <c r="B168" s="207" t="s">
        <v>76</v>
      </c>
      <c r="C168" s="208"/>
      <c r="D168" s="209"/>
      <c r="E168" s="210"/>
      <c r="F168" s="211"/>
      <c r="G168" s="212"/>
      <c r="H168" s="213">
        <f>SUM(H11:H167)</f>
        <v>3936.6600000000012</v>
      </c>
      <c r="I168" s="214"/>
      <c r="J168" s="214"/>
      <c r="K168" s="215">
        <f>IFERROR(L168/M168,0)</f>
        <v>0</v>
      </c>
      <c r="L168" s="213">
        <f>SUM(L11:L167)</f>
        <v>794511.3820000001</v>
      </c>
      <c r="M168" s="213">
        <f>SUM(M11:M167)</f>
        <v>0</v>
      </c>
      <c r="N168" s="216"/>
      <c r="O168" s="213">
        <f>SUM(O11:O167)</f>
        <v>0</v>
      </c>
    </row>
    <row r="169" spans="1:15">
      <c r="L169" s="218"/>
    </row>
    <row r="170" spans="1:15">
      <c r="A170" s="221" t="s">
        <v>27</v>
      </c>
      <c r="B170" s="221"/>
      <c r="C170" s="222"/>
      <c r="D170" s="223"/>
      <c r="E170" s="223"/>
      <c r="F170" s="224"/>
      <c r="G170" s="225"/>
      <c r="H170" s="226"/>
      <c r="I170" s="226"/>
      <c r="J170" s="226"/>
      <c r="K170" s="226"/>
      <c r="L170" s="226"/>
      <c r="M170" s="226"/>
      <c r="N170" s="226"/>
      <c r="O170" s="226"/>
    </row>
    <row r="171" spans="1:15" ht="6" customHeight="1">
      <c r="A171" s="221"/>
      <c r="B171" s="221"/>
      <c r="C171" s="222"/>
      <c r="D171" s="223"/>
      <c r="E171" s="223"/>
      <c r="F171" s="224"/>
      <c r="G171" s="225"/>
      <c r="H171" s="226"/>
      <c r="I171" s="226"/>
      <c r="J171" s="226"/>
      <c r="K171" s="226"/>
      <c r="L171" s="226"/>
      <c r="M171" s="226"/>
      <c r="N171" s="226"/>
      <c r="O171" s="226"/>
    </row>
    <row r="172" spans="1:15">
      <c r="A172" s="217" t="s">
        <v>28</v>
      </c>
      <c r="B172" s="217" t="s">
        <v>29</v>
      </c>
      <c r="D172" s="128" t="s">
        <v>30</v>
      </c>
      <c r="E172" s="227" t="s">
        <v>31</v>
      </c>
      <c r="J172" s="218"/>
      <c r="K172" s="218"/>
      <c r="L172" s="218"/>
      <c r="M172" s="218"/>
      <c r="N172" s="218"/>
      <c r="O172" s="218"/>
    </row>
    <row r="173" spans="1:15">
      <c r="A173" s="217" t="s">
        <v>14</v>
      </c>
      <c r="B173" s="217" t="s">
        <v>32</v>
      </c>
      <c r="D173" s="128" t="s">
        <v>33</v>
      </c>
      <c r="E173" s="227" t="s">
        <v>34</v>
      </c>
      <c r="J173" s="218"/>
      <c r="K173" s="218"/>
      <c r="L173" s="218"/>
      <c r="M173" s="218"/>
      <c r="N173" s="218"/>
      <c r="O173" s="218"/>
    </row>
    <row r="174" spans="1:15">
      <c r="A174" s="217" t="s">
        <v>35</v>
      </c>
      <c r="B174" s="217" t="s">
        <v>36</v>
      </c>
      <c r="D174" s="223" t="s">
        <v>63</v>
      </c>
      <c r="E174" s="228" t="s">
        <v>64</v>
      </c>
      <c r="J174" s="218"/>
      <c r="K174" s="218"/>
      <c r="L174" s="218"/>
      <c r="M174" s="218"/>
      <c r="N174" s="218"/>
      <c r="O174" s="218"/>
    </row>
    <row r="175" spans="1:15">
      <c r="A175" s="217" t="s">
        <v>37</v>
      </c>
      <c r="B175" s="217" t="s">
        <v>38</v>
      </c>
      <c r="D175" s="229" t="s">
        <v>39</v>
      </c>
      <c r="E175" s="158" t="s">
        <v>40</v>
      </c>
      <c r="J175" s="218"/>
      <c r="K175" s="218"/>
      <c r="L175" s="218"/>
      <c r="M175" s="218"/>
      <c r="N175" s="218"/>
      <c r="O175" s="218"/>
    </row>
    <row r="176" spans="1:15">
      <c r="J176" s="218"/>
      <c r="K176" s="218"/>
      <c r="L176" s="218"/>
      <c r="M176" s="218"/>
      <c r="N176" s="218"/>
      <c r="O176" s="218"/>
    </row>
    <row r="177" spans="10:15">
      <c r="J177" s="218"/>
      <c r="K177" s="218"/>
      <c r="L177" s="218"/>
      <c r="M177" s="218"/>
      <c r="N177" s="218"/>
      <c r="O177" s="218"/>
    </row>
  </sheetData>
  <sheetProtection algorithmName="SHA-512" hashValue="/H4bGVSxSV8Uw3foTAZTGg4ju9n/piwehJvlcraMtNs59Q4wpJBcjQc0VS4XVoaOKIuZTAMhlrhexJgcCjEKVA==" saltValue="TlMwQ+zMlk1H4ODdQZYQmQ==" spinCount="100000" sheet="1" objects="1" scenarios="1" formatColumns="0" formatRows="0" autoFilter="0"/>
  <autoFilter ref="A9:O168" xr:uid="{4112C193-0091-4F4D-9B04-668C2E17B7CE}"/>
  <mergeCells count="2">
    <mergeCell ref="G5:K6"/>
    <mergeCell ref="G3:H3"/>
  </mergeCells>
  <conditionalFormatting sqref="B7">
    <cfRule type="expression" dxfId="19" priority="3">
      <formula>B7&lt;&gt;""</formula>
    </cfRule>
  </conditionalFormatting>
  <conditionalFormatting sqref="G5:K6">
    <cfRule type="expression" dxfId="18" priority="1">
      <formula>$G$5&lt;&gt;""</formula>
    </cfRule>
  </conditionalFormatting>
  <conditionalFormatting sqref="L1:O1">
    <cfRule type="expression" dxfId="17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D4A09-79A9-4497-BB0B-A52537EF7794}">
  <sheetPr>
    <tabColor rgb="FF92D050"/>
    <pageSetUpPr fitToPage="1"/>
  </sheetPr>
  <dimension ref="A1:O79"/>
  <sheetViews>
    <sheetView zoomScale="85" zoomScaleNormal="85" workbookViewId="0">
      <pane ySplit="9" topLeftCell="A45" activePane="bottomLeft" state="frozen"/>
      <selection activeCell="K8" sqref="K8"/>
      <selection pane="bottomLeft" activeCell="I64" sqref="I64:J64"/>
    </sheetView>
  </sheetViews>
  <sheetFormatPr baseColWidth="10" defaultColWidth="11.42578125" defaultRowHeight="13.5"/>
  <cols>
    <col min="1" max="1" width="6.140625" style="217" customWidth="1"/>
    <col min="2" max="2" width="9.7109375" style="217" customWidth="1"/>
    <col min="3" max="3" width="7.7109375" style="127" bestFit="1" customWidth="1"/>
    <col min="4" max="4" width="7.85546875" style="128" bestFit="1" customWidth="1"/>
    <col min="5" max="5" width="20.28515625" style="158" customWidth="1"/>
    <col min="6" max="6" width="12.7109375" style="158" bestFit="1" customWidth="1"/>
    <col min="7" max="7" width="5.140625" style="128" bestFit="1" customWidth="1"/>
    <col min="8" max="8" width="10.42578125" style="218" bestFit="1" customWidth="1"/>
    <col min="9" max="9" width="10" style="218" customWidth="1"/>
    <col min="10" max="10" width="10" style="219" bestFit="1" customWidth="1"/>
    <col min="11" max="11" width="11.5703125" style="219" bestFit="1" customWidth="1"/>
    <col min="12" max="12" width="12.5703125" style="158" customWidth="1"/>
    <col min="13" max="13" width="10.42578125" style="158" customWidth="1"/>
    <col min="14" max="14" width="8.42578125" style="158" customWidth="1"/>
    <col min="15" max="15" width="15.5703125" style="220" customWidth="1"/>
    <col min="16" max="16384" width="11.42578125" style="51"/>
  </cols>
  <sheetData>
    <row r="1" spans="1:15">
      <c r="A1" s="112" t="s">
        <v>18</v>
      </c>
      <c r="B1" s="113" t="s">
        <v>0</v>
      </c>
      <c r="C1" s="114"/>
      <c r="D1" s="115"/>
      <c r="E1" s="116"/>
      <c r="F1" s="117"/>
      <c r="G1" s="118"/>
      <c r="H1" s="119"/>
      <c r="I1" s="120"/>
      <c r="J1" s="120"/>
      <c r="K1" s="121"/>
      <c r="L1" s="122" t="str">
        <f>IF(OR(COUNTA(I11:I69)&lt;&gt;COUNTIF(N11:N69,"&gt;0"),$K$7=""),"Das Preisblatt ist nicht vollständig ausgefüllt!","")</f>
        <v>Das Preisblatt ist nicht vollständig ausgefüllt!</v>
      </c>
      <c r="M1" s="123"/>
      <c r="N1" s="123"/>
      <c r="O1" s="124"/>
    </row>
    <row r="2" spans="1:15">
      <c r="A2" s="125" t="s">
        <v>20</v>
      </c>
      <c r="B2" s="126" t="str">
        <f>Kunde</f>
        <v>Jobcenter Viersen</v>
      </c>
      <c r="E2" s="116" t="s">
        <v>19</v>
      </c>
      <c r="F2" s="129"/>
      <c r="G2" s="129" t="s">
        <v>7</v>
      </c>
      <c r="H2" s="130"/>
      <c r="I2" s="131" t="s">
        <v>15</v>
      </c>
      <c r="J2" s="132" t="s">
        <v>384</v>
      </c>
      <c r="K2" s="133"/>
      <c r="L2" s="134" t="s">
        <v>13</v>
      </c>
      <c r="M2" s="135"/>
      <c r="N2" s="136"/>
      <c r="O2" s="137">
        <f>O70</f>
        <v>0</v>
      </c>
    </row>
    <row r="3" spans="1:15">
      <c r="A3" s="125"/>
      <c r="B3" s="138" t="s">
        <v>132</v>
      </c>
      <c r="E3" s="139" t="s">
        <v>21</v>
      </c>
      <c r="F3" s="140"/>
      <c r="G3" s="294">
        <f>Datum</f>
        <v>46147</v>
      </c>
      <c r="H3" s="295"/>
      <c r="I3" s="141" t="s">
        <v>62</v>
      </c>
      <c r="J3" s="142" t="s">
        <v>390</v>
      </c>
      <c r="K3" s="133"/>
      <c r="L3" s="134" t="s">
        <v>11</v>
      </c>
      <c r="M3" s="135"/>
      <c r="N3" s="136"/>
      <c r="O3" s="143">
        <f>M70</f>
        <v>0</v>
      </c>
    </row>
    <row r="4" spans="1:15">
      <c r="A4" s="125"/>
      <c r="B4" s="144" t="s">
        <v>133</v>
      </c>
      <c r="D4" s="145"/>
      <c r="E4" s="146"/>
      <c r="F4" s="147"/>
      <c r="H4" s="148"/>
      <c r="I4" s="149" t="s">
        <v>79</v>
      </c>
      <c r="J4" s="150" t="s">
        <v>77</v>
      </c>
      <c r="K4" s="151"/>
      <c r="L4" s="134" t="s">
        <v>12</v>
      </c>
      <c r="M4" s="135"/>
      <c r="N4" s="152"/>
      <c r="O4" s="153">
        <f>K70</f>
        <v>0</v>
      </c>
    </row>
    <row r="5" spans="1:15">
      <c r="A5" s="154"/>
      <c r="B5" s="155" t="s">
        <v>134</v>
      </c>
      <c r="C5" s="156"/>
      <c r="D5" s="157"/>
      <c r="E5" s="139"/>
      <c r="G5" s="290" t="str">
        <f>IF(L1="",IF(O4&gt;K8+0.499999,"Die angebotene Durchschnittsleistung überschreitet die zulässige Obergrenze der Reinigungsleistung",""),"")</f>
        <v/>
      </c>
      <c r="H5" s="290"/>
      <c r="I5" s="290"/>
      <c r="J5" s="290"/>
      <c r="K5" s="291"/>
      <c r="L5" s="159" t="s">
        <v>8</v>
      </c>
      <c r="M5" s="159"/>
      <c r="N5" s="159"/>
      <c r="O5" s="160">
        <f>H70</f>
        <v>1591.7199999999996</v>
      </c>
    </row>
    <row r="6" spans="1:15">
      <c r="A6" s="161"/>
      <c r="B6" s="162"/>
      <c r="G6" s="292"/>
      <c r="H6" s="292"/>
      <c r="I6" s="292"/>
      <c r="J6" s="292"/>
      <c r="K6" s="293"/>
      <c r="L6" s="159" t="s">
        <v>9</v>
      </c>
      <c r="M6" s="159"/>
      <c r="N6" s="163"/>
      <c r="O6" s="160">
        <f>L70</f>
        <v>329232.40319999994</v>
      </c>
    </row>
    <row r="7" spans="1:15" ht="15.75">
      <c r="A7" s="164"/>
      <c r="B7" s="165" t="str">
        <f>IF(AND(ROUND(SUM(H11:H70)/2,2)=ROUND(H70,2),ROUND(SUM(L11:L70)/2,2)=ROUND(L70,2),ROUND(SUM(M11:M70)/2,2)=ROUND(M70,2),ROUND(SUM(O11:O70)/2,2)=ROUND(O70,2)),"","SUMMENFEHLER")</f>
        <v/>
      </c>
      <c r="E7" s="116"/>
      <c r="F7" s="117"/>
      <c r="G7" s="115"/>
      <c r="H7" s="166"/>
      <c r="I7" s="167"/>
      <c r="J7" s="168" t="s">
        <v>43</v>
      </c>
      <c r="K7" s="169"/>
      <c r="L7" s="159" t="s">
        <v>10</v>
      </c>
      <c r="M7" s="159"/>
      <c r="N7" s="159"/>
      <c r="O7" s="170">
        <f>IFERROR(O2/O6,0)</f>
        <v>0</v>
      </c>
    </row>
    <row r="8" spans="1:15" ht="15.75">
      <c r="A8" s="171"/>
      <c r="B8" s="172"/>
      <c r="C8" s="156"/>
      <c r="D8" s="173"/>
      <c r="E8" s="116"/>
      <c r="F8" s="117"/>
      <c r="G8" s="115"/>
      <c r="H8" s="167"/>
      <c r="I8" s="167"/>
      <c r="J8" s="168" t="s">
        <v>72</v>
      </c>
      <c r="K8" s="174">
        <v>260</v>
      </c>
      <c r="L8" s="159" t="s">
        <v>42</v>
      </c>
      <c r="M8" s="159"/>
      <c r="N8" s="159"/>
      <c r="O8" s="175">
        <f>COUNTA(I11:I69)</f>
        <v>53</v>
      </c>
    </row>
    <row r="9" spans="1:15" ht="25.5">
      <c r="A9" s="176" t="s">
        <v>1</v>
      </c>
      <c r="B9" s="177" t="s">
        <v>78</v>
      </c>
      <c r="C9" s="178" t="s">
        <v>3</v>
      </c>
      <c r="D9" s="179" t="s">
        <v>14</v>
      </c>
      <c r="E9" s="180" t="s">
        <v>2</v>
      </c>
      <c r="F9" s="180" t="s">
        <v>22</v>
      </c>
      <c r="G9" s="181" t="s">
        <v>4</v>
      </c>
      <c r="H9" s="177" t="s">
        <v>23</v>
      </c>
      <c r="I9" s="177" t="s">
        <v>45</v>
      </c>
      <c r="J9" s="182" t="s">
        <v>24</v>
      </c>
      <c r="K9" s="182" t="s">
        <v>343</v>
      </c>
      <c r="L9" s="183" t="s">
        <v>344</v>
      </c>
      <c r="M9" s="184" t="s">
        <v>17</v>
      </c>
      <c r="N9" s="183" t="s">
        <v>25</v>
      </c>
      <c r="O9" s="185" t="s">
        <v>26</v>
      </c>
    </row>
    <row r="10" spans="1:15">
      <c r="A10" s="186"/>
      <c r="B10" s="186"/>
      <c r="C10" s="187"/>
      <c r="D10" s="188"/>
      <c r="E10" s="189"/>
      <c r="F10" s="189"/>
      <c r="G10" s="190"/>
      <c r="H10" s="191"/>
      <c r="I10" s="191"/>
      <c r="J10" s="192"/>
      <c r="K10" s="192"/>
      <c r="L10" s="193"/>
      <c r="M10" s="189"/>
      <c r="N10" s="193"/>
      <c r="O10" s="194"/>
    </row>
    <row r="11" spans="1:15" s="204" customFormat="1">
      <c r="A11" s="195">
        <v>1</v>
      </c>
      <c r="B11" s="196"/>
      <c r="C11" s="252">
        <v>1</v>
      </c>
      <c r="D11" s="198" t="s">
        <v>135</v>
      </c>
      <c r="E11" s="196" t="s">
        <v>16</v>
      </c>
      <c r="F11" s="197" t="s">
        <v>260</v>
      </c>
      <c r="G11" s="197" t="s">
        <v>46</v>
      </c>
      <c r="H11" s="199">
        <v>22.73</v>
      </c>
      <c r="I11" s="197">
        <v>5</v>
      </c>
      <c r="J11" s="200">
        <v>249.8</v>
      </c>
      <c r="K11" s="201"/>
      <c r="L11" s="202">
        <f t="shared" ref="L11:L12" si="0">H11*J11</f>
        <v>5677.9540000000006</v>
      </c>
      <c r="M11" s="202">
        <f t="shared" ref="M11:M12" si="1">IFERROR(L11/K11,0)</f>
        <v>0</v>
      </c>
      <c r="N11" s="203">
        <f t="shared" ref="N11:N12" si="2">IF(O11&gt;0,O11/J11,0)</f>
        <v>0</v>
      </c>
      <c r="O11" s="202">
        <f t="shared" ref="O11" si="3">ROUND(M11*SVS_UR_1_2,2)</f>
        <v>0</v>
      </c>
    </row>
    <row r="12" spans="1:15" s="204" customFormat="1">
      <c r="A12" s="195">
        <v>2</v>
      </c>
      <c r="B12" s="196"/>
      <c r="C12" s="252">
        <v>1</v>
      </c>
      <c r="D12" s="198" t="s">
        <v>136</v>
      </c>
      <c r="E12" s="196" t="s">
        <v>16</v>
      </c>
      <c r="F12" s="197" t="s">
        <v>260</v>
      </c>
      <c r="G12" s="197" t="s">
        <v>47</v>
      </c>
      <c r="H12" s="199">
        <v>27.53</v>
      </c>
      <c r="I12" s="197">
        <v>5</v>
      </c>
      <c r="J12" s="200">
        <v>249.8</v>
      </c>
      <c r="K12" s="201"/>
      <c r="L12" s="202">
        <f t="shared" si="0"/>
        <v>6876.9940000000006</v>
      </c>
      <c r="M12" s="202">
        <f t="shared" si="1"/>
        <v>0</v>
      </c>
      <c r="N12" s="203">
        <f t="shared" si="2"/>
        <v>0</v>
      </c>
      <c r="O12" s="202">
        <f t="shared" ref="O12:O13" si="4">ROUND(M12*SVS_UR_1_2,2)</f>
        <v>0</v>
      </c>
    </row>
    <row r="13" spans="1:15" s="204" customFormat="1">
      <c r="A13" s="195">
        <v>3</v>
      </c>
      <c r="B13" s="196"/>
      <c r="C13" s="252">
        <v>1</v>
      </c>
      <c r="D13" s="198" t="s">
        <v>137</v>
      </c>
      <c r="E13" s="196" t="s">
        <v>16</v>
      </c>
      <c r="F13" s="197" t="s">
        <v>260</v>
      </c>
      <c r="G13" s="197" t="s">
        <v>46</v>
      </c>
      <c r="H13" s="199">
        <v>26.84</v>
      </c>
      <c r="I13" s="197">
        <v>5</v>
      </c>
      <c r="J13" s="200">
        <v>249.8</v>
      </c>
      <c r="K13" s="201"/>
      <c r="L13" s="202">
        <f t="shared" ref="L13:L69" si="5">H13*J13</f>
        <v>6704.6320000000005</v>
      </c>
      <c r="M13" s="202">
        <f t="shared" ref="M13:M69" si="6">IFERROR(L13/K13,0)</f>
        <v>0</v>
      </c>
      <c r="N13" s="203">
        <f t="shared" ref="N13:N69" si="7">IF(O13&gt;0,O13/J13,0)</f>
        <v>0</v>
      </c>
      <c r="O13" s="202">
        <f t="shared" si="4"/>
        <v>0</v>
      </c>
    </row>
    <row r="14" spans="1:15" s="204" customFormat="1">
      <c r="A14" s="195">
        <v>4</v>
      </c>
      <c r="B14" s="196"/>
      <c r="C14" s="252">
        <v>1</v>
      </c>
      <c r="D14" s="198" t="s">
        <v>138</v>
      </c>
      <c r="E14" s="196" t="s">
        <v>16</v>
      </c>
      <c r="F14" s="197" t="s">
        <v>260</v>
      </c>
      <c r="G14" s="197" t="s">
        <v>46</v>
      </c>
      <c r="H14" s="199">
        <v>21.03</v>
      </c>
      <c r="I14" s="197">
        <v>5</v>
      </c>
      <c r="J14" s="200">
        <v>249.8</v>
      </c>
      <c r="K14" s="201"/>
      <c r="L14" s="202">
        <f t="shared" si="5"/>
        <v>5253.2940000000008</v>
      </c>
      <c r="M14" s="202">
        <f t="shared" si="6"/>
        <v>0</v>
      </c>
      <c r="N14" s="203">
        <f t="shared" si="7"/>
        <v>0</v>
      </c>
      <c r="O14" s="202">
        <f t="shared" ref="O14:O69" si="8">ROUND(M14*SVS_UR_1_2,2)</f>
        <v>0</v>
      </c>
    </row>
    <row r="15" spans="1:15" s="204" customFormat="1">
      <c r="A15" s="195">
        <v>5</v>
      </c>
      <c r="B15" s="196"/>
      <c r="C15" s="252">
        <v>1</v>
      </c>
      <c r="D15" s="198" t="s">
        <v>139</v>
      </c>
      <c r="E15" s="196" t="s">
        <v>16</v>
      </c>
      <c r="F15" s="197" t="s">
        <v>260</v>
      </c>
      <c r="G15" s="197" t="s">
        <v>46</v>
      </c>
      <c r="H15" s="199">
        <v>21.03</v>
      </c>
      <c r="I15" s="197">
        <v>5</v>
      </c>
      <c r="J15" s="200">
        <v>249.8</v>
      </c>
      <c r="K15" s="201"/>
      <c r="L15" s="202">
        <f t="shared" si="5"/>
        <v>5253.2940000000008</v>
      </c>
      <c r="M15" s="202">
        <f t="shared" si="6"/>
        <v>0</v>
      </c>
      <c r="N15" s="203">
        <f t="shared" si="7"/>
        <v>0</v>
      </c>
      <c r="O15" s="202">
        <f t="shared" si="8"/>
        <v>0</v>
      </c>
    </row>
    <row r="16" spans="1:15" s="204" customFormat="1">
      <c r="A16" s="195">
        <v>6</v>
      </c>
      <c r="B16" s="196"/>
      <c r="C16" s="252">
        <v>1</v>
      </c>
      <c r="D16" s="198" t="s">
        <v>140</v>
      </c>
      <c r="E16" s="196" t="s">
        <v>16</v>
      </c>
      <c r="F16" s="197" t="s">
        <v>260</v>
      </c>
      <c r="G16" s="197" t="s">
        <v>46</v>
      </c>
      <c r="H16" s="199">
        <v>21.03</v>
      </c>
      <c r="I16" s="197">
        <v>5</v>
      </c>
      <c r="J16" s="200">
        <v>249.8</v>
      </c>
      <c r="K16" s="201"/>
      <c r="L16" s="202">
        <f t="shared" si="5"/>
        <v>5253.2940000000008</v>
      </c>
      <c r="M16" s="202">
        <f t="shared" si="6"/>
        <v>0</v>
      </c>
      <c r="N16" s="203">
        <f t="shared" si="7"/>
        <v>0</v>
      </c>
      <c r="O16" s="202">
        <f t="shared" si="8"/>
        <v>0</v>
      </c>
    </row>
    <row r="17" spans="1:15" s="204" customFormat="1">
      <c r="A17" s="195">
        <v>7</v>
      </c>
      <c r="B17" s="196"/>
      <c r="C17" s="252">
        <v>1</v>
      </c>
      <c r="D17" s="198" t="s">
        <v>141</v>
      </c>
      <c r="E17" s="196" t="s">
        <v>16</v>
      </c>
      <c r="F17" s="197" t="s">
        <v>260</v>
      </c>
      <c r="G17" s="197" t="s">
        <v>46</v>
      </c>
      <c r="H17" s="199">
        <v>21.03</v>
      </c>
      <c r="I17" s="197">
        <v>5</v>
      </c>
      <c r="J17" s="200">
        <v>249.8</v>
      </c>
      <c r="K17" s="201"/>
      <c r="L17" s="202">
        <f t="shared" si="5"/>
        <v>5253.2940000000008</v>
      </c>
      <c r="M17" s="202">
        <f t="shared" si="6"/>
        <v>0</v>
      </c>
      <c r="N17" s="203">
        <f t="shared" si="7"/>
        <v>0</v>
      </c>
      <c r="O17" s="202">
        <f t="shared" si="8"/>
        <v>0</v>
      </c>
    </row>
    <row r="18" spans="1:15" s="204" customFormat="1">
      <c r="A18" s="195">
        <v>8</v>
      </c>
      <c r="B18" s="196"/>
      <c r="C18" s="252">
        <v>1</v>
      </c>
      <c r="D18" s="198" t="s">
        <v>142</v>
      </c>
      <c r="E18" s="196" t="s">
        <v>16</v>
      </c>
      <c r="F18" s="197" t="s">
        <v>260</v>
      </c>
      <c r="G18" s="197" t="s">
        <v>46</v>
      </c>
      <c r="H18" s="199">
        <v>23.74</v>
      </c>
      <c r="I18" s="197">
        <v>5</v>
      </c>
      <c r="J18" s="200">
        <v>249.8</v>
      </c>
      <c r="K18" s="201"/>
      <c r="L18" s="202">
        <f t="shared" si="5"/>
        <v>5930.2519999999995</v>
      </c>
      <c r="M18" s="202">
        <f t="shared" si="6"/>
        <v>0</v>
      </c>
      <c r="N18" s="203">
        <f t="shared" si="7"/>
        <v>0</v>
      </c>
      <c r="O18" s="202">
        <f t="shared" si="8"/>
        <v>0</v>
      </c>
    </row>
    <row r="19" spans="1:15" s="204" customFormat="1">
      <c r="A19" s="195">
        <v>9</v>
      </c>
      <c r="B19" s="196"/>
      <c r="C19" s="252">
        <v>1</v>
      </c>
      <c r="D19" s="198" t="s">
        <v>143</v>
      </c>
      <c r="E19" s="196" t="s">
        <v>16</v>
      </c>
      <c r="F19" s="197" t="s">
        <v>260</v>
      </c>
      <c r="G19" s="197" t="s">
        <v>46</v>
      </c>
      <c r="H19" s="199">
        <v>10.38</v>
      </c>
      <c r="I19" s="197">
        <v>3</v>
      </c>
      <c r="J19" s="200">
        <v>149.88</v>
      </c>
      <c r="K19" s="201"/>
      <c r="L19" s="202">
        <f t="shared" si="5"/>
        <v>1555.7544</v>
      </c>
      <c r="M19" s="202">
        <f t="shared" si="6"/>
        <v>0</v>
      </c>
      <c r="N19" s="203">
        <f t="shared" si="7"/>
        <v>0</v>
      </c>
      <c r="O19" s="202">
        <f t="shared" si="8"/>
        <v>0</v>
      </c>
    </row>
    <row r="20" spans="1:15" s="204" customFormat="1">
      <c r="A20" s="195">
        <v>10</v>
      </c>
      <c r="B20" s="196"/>
      <c r="C20" s="252">
        <v>1</v>
      </c>
      <c r="D20" s="198" t="s">
        <v>144</v>
      </c>
      <c r="E20" s="196" t="s">
        <v>16</v>
      </c>
      <c r="F20" s="197" t="s">
        <v>260</v>
      </c>
      <c r="G20" s="197" t="s">
        <v>46</v>
      </c>
      <c r="H20" s="199">
        <v>23.62</v>
      </c>
      <c r="I20" s="197">
        <v>5</v>
      </c>
      <c r="J20" s="200">
        <v>249.8</v>
      </c>
      <c r="K20" s="201"/>
      <c r="L20" s="202">
        <f t="shared" si="5"/>
        <v>5900.2760000000007</v>
      </c>
      <c r="M20" s="202">
        <f t="shared" si="6"/>
        <v>0</v>
      </c>
      <c r="N20" s="203">
        <f t="shared" si="7"/>
        <v>0</v>
      </c>
      <c r="O20" s="202">
        <f t="shared" si="8"/>
        <v>0</v>
      </c>
    </row>
    <row r="21" spans="1:15" s="204" customFormat="1">
      <c r="A21" s="195">
        <v>11</v>
      </c>
      <c r="B21" s="196"/>
      <c r="C21" s="252">
        <v>1</v>
      </c>
      <c r="D21" s="198" t="s">
        <v>145</v>
      </c>
      <c r="E21" s="196" t="s">
        <v>16</v>
      </c>
      <c r="F21" s="197" t="s">
        <v>260</v>
      </c>
      <c r="G21" s="197" t="s">
        <v>46</v>
      </c>
      <c r="H21" s="199">
        <v>21.12</v>
      </c>
      <c r="I21" s="197">
        <v>5</v>
      </c>
      <c r="J21" s="200">
        <v>249.8</v>
      </c>
      <c r="K21" s="201"/>
      <c r="L21" s="202">
        <f t="shared" si="5"/>
        <v>5275.7760000000007</v>
      </c>
      <c r="M21" s="202">
        <f t="shared" si="6"/>
        <v>0</v>
      </c>
      <c r="N21" s="203">
        <f t="shared" si="7"/>
        <v>0</v>
      </c>
      <c r="O21" s="202">
        <f t="shared" si="8"/>
        <v>0</v>
      </c>
    </row>
    <row r="22" spans="1:15" s="204" customFormat="1">
      <c r="A22" s="195">
        <v>12</v>
      </c>
      <c r="B22" s="196"/>
      <c r="C22" s="252">
        <v>1</v>
      </c>
      <c r="D22" s="198" t="s">
        <v>146</v>
      </c>
      <c r="E22" s="196" t="s">
        <v>16</v>
      </c>
      <c r="F22" s="197" t="s">
        <v>260</v>
      </c>
      <c r="G22" s="197" t="s">
        <v>46</v>
      </c>
      <c r="H22" s="199">
        <v>21.12</v>
      </c>
      <c r="I22" s="197">
        <v>5</v>
      </c>
      <c r="J22" s="200">
        <v>249.8</v>
      </c>
      <c r="K22" s="201"/>
      <c r="L22" s="202">
        <f t="shared" si="5"/>
        <v>5275.7760000000007</v>
      </c>
      <c r="M22" s="202">
        <f t="shared" si="6"/>
        <v>0</v>
      </c>
      <c r="N22" s="203">
        <f t="shared" si="7"/>
        <v>0</v>
      </c>
      <c r="O22" s="202">
        <f t="shared" si="8"/>
        <v>0</v>
      </c>
    </row>
    <row r="23" spans="1:15" s="204" customFormat="1">
      <c r="A23" s="195">
        <v>13</v>
      </c>
      <c r="B23" s="196"/>
      <c r="C23" s="252">
        <v>1</v>
      </c>
      <c r="D23" s="198" t="s">
        <v>147</v>
      </c>
      <c r="E23" s="196" t="s">
        <v>16</v>
      </c>
      <c r="F23" s="197" t="s">
        <v>260</v>
      </c>
      <c r="G23" s="197" t="s">
        <v>46</v>
      </c>
      <c r="H23" s="199">
        <v>21.12</v>
      </c>
      <c r="I23" s="197">
        <v>5</v>
      </c>
      <c r="J23" s="200">
        <v>249.8</v>
      </c>
      <c r="K23" s="201"/>
      <c r="L23" s="202">
        <f t="shared" si="5"/>
        <v>5275.7760000000007</v>
      </c>
      <c r="M23" s="202">
        <f t="shared" si="6"/>
        <v>0</v>
      </c>
      <c r="N23" s="203">
        <f t="shared" si="7"/>
        <v>0</v>
      </c>
      <c r="O23" s="202">
        <f t="shared" si="8"/>
        <v>0</v>
      </c>
    </row>
    <row r="24" spans="1:15" s="204" customFormat="1">
      <c r="A24" s="195">
        <v>14</v>
      </c>
      <c r="B24" s="196"/>
      <c r="C24" s="252">
        <v>1</v>
      </c>
      <c r="D24" s="198" t="s">
        <v>148</v>
      </c>
      <c r="E24" s="196" t="s">
        <v>16</v>
      </c>
      <c r="F24" s="197" t="s">
        <v>260</v>
      </c>
      <c r="G24" s="197" t="s">
        <v>46</v>
      </c>
      <c r="H24" s="199">
        <v>21.12</v>
      </c>
      <c r="I24" s="197">
        <v>5</v>
      </c>
      <c r="J24" s="200">
        <v>249.8</v>
      </c>
      <c r="K24" s="201"/>
      <c r="L24" s="202">
        <f t="shared" si="5"/>
        <v>5275.7760000000007</v>
      </c>
      <c r="M24" s="202">
        <f t="shared" si="6"/>
        <v>0</v>
      </c>
      <c r="N24" s="203">
        <f t="shared" si="7"/>
        <v>0</v>
      </c>
      <c r="O24" s="202">
        <f t="shared" si="8"/>
        <v>0</v>
      </c>
    </row>
    <row r="25" spans="1:15" s="204" customFormat="1">
      <c r="A25" s="195">
        <v>15</v>
      </c>
      <c r="B25" s="196"/>
      <c r="C25" s="252">
        <v>1</v>
      </c>
      <c r="D25" s="198" t="s">
        <v>149</v>
      </c>
      <c r="E25" s="196" t="s">
        <v>16</v>
      </c>
      <c r="F25" s="197" t="s">
        <v>260</v>
      </c>
      <c r="G25" s="197" t="s">
        <v>46</v>
      </c>
      <c r="H25" s="199">
        <v>26.95</v>
      </c>
      <c r="I25" s="197">
        <v>5</v>
      </c>
      <c r="J25" s="200">
        <v>249.8</v>
      </c>
      <c r="K25" s="201"/>
      <c r="L25" s="202">
        <f t="shared" si="5"/>
        <v>6732.1100000000006</v>
      </c>
      <c r="M25" s="202">
        <f t="shared" si="6"/>
        <v>0</v>
      </c>
      <c r="N25" s="203">
        <f t="shared" si="7"/>
        <v>0</v>
      </c>
      <c r="O25" s="202">
        <f t="shared" si="8"/>
        <v>0</v>
      </c>
    </row>
    <row r="26" spans="1:15" s="204" customFormat="1" ht="24">
      <c r="A26" s="195">
        <v>16</v>
      </c>
      <c r="B26" s="196"/>
      <c r="C26" s="252">
        <v>1</v>
      </c>
      <c r="D26" s="198"/>
      <c r="E26" s="196" t="s">
        <v>150</v>
      </c>
      <c r="F26" s="197" t="s">
        <v>334</v>
      </c>
      <c r="G26" s="197" t="s">
        <v>52</v>
      </c>
      <c r="H26" s="199">
        <v>11.95</v>
      </c>
      <c r="I26" s="197">
        <v>5</v>
      </c>
      <c r="J26" s="200">
        <v>249.8</v>
      </c>
      <c r="K26" s="201"/>
      <c r="L26" s="202">
        <f t="shared" si="5"/>
        <v>2985.11</v>
      </c>
      <c r="M26" s="202">
        <f t="shared" si="6"/>
        <v>0</v>
      </c>
      <c r="N26" s="203">
        <f t="shared" si="7"/>
        <v>0</v>
      </c>
      <c r="O26" s="202">
        <f t="shared" si="8"/>
        <v>0</v>
      </c>
    </row>
    <row r="27" spans="1:15" s="204" customFormat="1" ht="24">
      <c r="A27" s="195">
        <v>17</v>
      </c>
      <c r="B27" s="196"/>
      <c r="C27" s="252">
        <v>1</v>
      </c>
      <c r="D27" s="198"/>
      <c r="E27" s="196" t="s">
        <v>151</v>
      </c>
      <c r="F27" s="197" t="s">
        <v>334</v>
      </c>
      <c r="G27" s="197" t="s">
        <v>52</v>
      </c>
      <c r="H27" s="199">
        <v>11.4</v>
      </c>
      <c r="I27" s="197">
        <v>5</v>
      </c>
      <c r="J27" s="200">
        <v>249.8</v>
      </c>
      <c r="K27" s="201"/>
      <c r="L27" s="202">
        <f t="shared" si="5"/>
        <v>2847.7200000000003</v>
      </c>
      <c r="M27" s="202">
        <f t="shared" si="6"/>
        <v>0</v>
      </c>
      <c r="N27" s="203">
        <f t="shared" si="7"/>
        <v>0</v>
      </c>
      <c r="O27" s="202">
        <f t="shared" si="8"/>
        <v>0</v>
      </c>
    </row>
    <row r="28" spans="1:15" s="204" customFormat="1">
      <c r="A28" s="195">
        <v>18</v>
      </c>
      <c r="B28" s="196"/>
      <c r="C28" s="252">
        <v>1</v>
      </c>
      <c r="D28" s="198" t="s">
        <v>152</v>
      </c>
      <c r="E28" s="196" t="s">
        <v>16</v>
      </c>
      <c r="F28" s="197" t="s">
        <v>260</v>
      </c>
      <c r="G28" s="197" t="s">
        <v>46</v>
      </c>
      <c r="H28" s="199">
        <v>21.45</v>
      </c>
      <c r="I28" s="197">
        <v>3</v>
      </c>
      <c r="J28" s="200">
        <v>149.88</v>
      </c>
      <c r="K28" s="201"/>
      <c r="L28" s="202">
        <f t="shared" si="5"/>
        <v>3214.9259999999999</v>
      </c>
      <c r="M28" s="202">
        <f t="shared" si="6"/>
        <v>0</v>
      </c>
      <c r="N28" s="203">
        <f t="shared" si="7"/>
        <v>0</v>
      </c>
      <c r="O28" s="202">
        <f t="shared" si="8"/>
        <v>0</v>
      </c>
    </row>
    <row r="29" spans="1:15" s="204" customFormat="1">
      <c r="A29" s="195">
        <v>19</v>
      </c>
      <c r="B29" s="196"/>
      <c r="C29" s="252">
        <v>1</v>
      </c>
      <c r="D29" s="198" t="s">
        <v>153</v>
      </c>
      <c r="E29" s="196" t="s">
        <v>16</v>
      </c>
      <c r="F29" s="197" t="s">
        <v>260</v>
      </c>
      <c r="G29" s="197" t="s">
        <v>46</v>
      </c>
      <c r="H29" s="199">
        <v>19.18</v>
      </c>
      <c r="I29" s="197">
        <v>3</v>
      </c>
      <c r="J29" s="200">
        <v>149.88</v>
      </c>
      <c r="K29" s="201"/>
      <c r="L29" s="202">
        <f t="shared" si="5"/>
        <v>2874.6983999999998</v>
      </c>
      <c r="M29" s="202">
        <f t="shared" si="6"/>
        <v>0</v>
      </c>
      <c r="N29" s="203">
        <f t="shared" si="7"/>
        <v>0</v>
      </c>
      <c r="O29" s="202">
        <f t="shared" si="8"/>
        <v>0</v>
      </c>
    </row>
    <row r="30" spans="1:15" s="204" customFormat="1">
      <c r="A30" s="195">
        <v>20</v>
      </c>
      <c r="B30" s="196"/>
      <c r="C30" s="252">
        <v>1</v>
      </c>
      <c r="D30" s="198" t="s">
        <v>154</v>
      </c>
      <c r="E30" s="196" t="s">
        <v>16</v>
      </c>
      <c r="F30" s="197" t="s">
        <v>260</v>
      </c>
      <c r="G30" s="197" t="s">
        <v>46</v>
      </c>
      <c r="H30" s="199">
        <v>18.920000000000002</v>
      </c>
      <c r="I30" s="197">
        <v>3</v>
      </c>
      <c r="J30" s="200">
        <v>149.88</v>
      </c>
      <c r="K30" s="201"/>
      <c r="L30" s="202">
        <f t="shared" si="5"/>
        <v>2835.7296000000001</v>
      </c>
      <c r="M30" s="202">
        <f t="shared" si="6"/>
        <v>0</v>
      </c>
      <c r="N30" s="203">
        <f t="shared" si="7"/>
        <v>0</v>
      </c>
      <c r="O30" s="202">
        <f t="shared" si="8"/>
        <v>0</v>
      </c>
    </row>
    <row r="31" spans="1:15" s="204" customFormat="1">
      <c r="A31" s="195">
        <v>21</v>
      </c>
      <c r="B31" s="196"/>
      <c r="C31" s="252">
        <v>1</v>
      </c>
      <c r="D31" s="198" t="s">
        <v>155</v>
      </c>
      <c r="E31" s="196" t="s">
        <v>16</v>
      </c>
      <c r="F31" s="197" t="s">
        <v>260</v>
      </c>
      <c r="G31" s="197" t="s">
        <v>46</v>
      </c>
      <c r="H31" s="199">
        <v>19.55</v>
      </c>
      <c r="I31" s="197">
        <v>3</v>
      </c>
      <c r="J31" s="200">
        <v>149.88</v>
      </c>
      <c r="K31" s="201"/>
      <c r="L31" s="202">
        <f t="shared" si="5"/>
        <v>2930.154</v>
      </c>
      <c r="M31" s="202">
        <f t="shared" si="6"/>
        <v>0</v>
      </c>
      <c r="N31" s="203">
        <f t="shared" si="7"/>
        <v>0</v>
      </c>
      <c r="O31" s="202">
        <f t="shared" si="8"/>
        <v>0</v>
      </c>
    </row>
    <row r="32" spans="1:15" s="204" customFormat="1">
      <c r="A32" s="195">
        <v>22</v>
      </c>
      <c r="B32" s="196"/>
      <c r="C32" s="252">
        <v>1</v>
      </c>
      <c r="D32" s="198" t="s">
        <v>156</v>
      </c>
      <c r="E32" s="196" t="s">
        <v>16</v>
      </c>
      <c r="F32" s="197" t="s">
        <v>260</v>
      </c>
      <c r="G32" s="197" t="s">
        <v>46</v>
      </c>
      <c r="H32" s="199">
        <v>19.02</v>
      </c>
      <c r="I32" s="197">
        <v>3</v>
      </c>
      <c r="J32" s="200">
        <v>149.88</v>
      </c>
      <c r="K32" s="201"/>
      <c r="L32" s="202">
        <f t="shared" si="5"/>
        <v>2850.7175999999999</v>
      </c>
      <c r="M32" s="202">
        <f t="shared" si="6"/>
        <v>0</v>
      </c>
      <c r="N32" s="203">
        <f t="shared" si="7"/>
        <v>0</v>
      </c>
      <c r="O32" s="202">
        <f t="shared" si="8"/>
        <v>0</v>
      </c>
    </row>
    <row r="33" spans="1:15" s="204" customFormat="1">
      <c r="A33" s="195">
        <v>23</v>
      </c>
      <c r="B33" s="196"/>
      <c r="C33" s="252">
        <v>1</v>
      </c>
      <c r="D33" s="198" t="s">
        <v>157</v>
      </c>
      <c r="E33" s="196" t="s">
        <v>16</v>
      </c>
      <c r="F33" s="197" t="s">
        <v>260</v>
      </c>
      <c r="G33" s="197" t="s">
        <v>46</v>
      </c>
      <c r="H33" s="199">
        <v>19.14</v>
      </c>
      <c r="I33" s="197">
        <v>3</v>
      </c>
      <c r="J33" s="200">
        <v>149.88</v>
      </c>
      <c r="K33" s="201"/>
      <c r="L33" s="202">
        <f t="shared" si="5"/>
        <v>2868.7031999999999</v>
      </c>
      <c r="M33" s="202">
        <f t="shared" si="6"/>
        <v>0</v>
      </c>
      <c r="N33" s="203">
        <f t="shared" si="7"/>
        <v>0</v>
      </c>
      <c r="O33" s="202">
        <f t="shared" si="8"/>
        <v>0</v>
      </c>
    </row>
    <row r="34" spans="1:15" s="204" customFormat="1">
      <c r="A34" s="195">
        <v>24</v>
      </c>
      <c r="B34" s="196"/>
      <c r="C34" s="252">
        <v>1</v>
      </c>
      <c r="D34" s="198" t="s">
        <v>158</v>
      </c>
      <c r="E34" s="196" t="s">
        <v>16</v>
      </c>
      <c r="F34" s="197" t="s">
        <v>260</v>
      </c>
      <c r="G34" s="197" t="s">
        <v>46</v>
      </c>
      <c r="H34" s="199">
        <v>18.489999999999998</v>
      </c>
      <c r="I34" s="197">
        <v>3</v>
      </c>
      <c r="J34" s="200">
        <v>149.88</v>
      </c>
      <c r="K34" s="201"/>
      <c r="L34" s="202">
        <f t="shared" si="5"/>
        <v>2771.2811999999999</v>
      </c>
      <c r="M34" s="202">
        <f t="shared" si="6"/>
        <v>0</v>
      </c>
      <c r="N34" s="203">
        <f t="shared" si="7"/>
        <v>0</v>
      </c>
      <c r="O34" s="202">
        <f t="shared" si="8"/>
        <v>0</v>
      </c>
    </row>
    <row r="35" spans="1:15" s="204" customFormat="1" ht="24">
      <c r="A35" s="195">
        <v>25</v>
      </c>
      <c r="B35" s="196"/>
      <c r="C35" s="252">
        <v>1</v>
      </c>
      <c r="D35" s="198"/>
      <c r="E35" s="196" t="s">
        <v>159</v>
      </c>
      <c r="F35" s="197" t="s">
        <v>334</v>
      </c>
      <c r="G35" s="197" t="s">
        <v>53</v>
      </c>
      <c r="H35" s="199">
        <v>6.09</v>
      </c>
      <c r="I35" s="197">
        <v>5</v>
      </c>
      <c r="J35" s="200">
        <v>249.8</v>
      </c>
      <c r="K35" s="201"/>
      <c r="L35" s="202">
        <f t="shared" si="5"/>
        <v>1521.2819999999999</v>
      </c>
      <c r="M35" s="202">
        <f t="shared" si="6"/>
        <v>0</v>
      </c>
      <c r="N35" s="203">
        <f t="shared" si="7"/>
        <v>0</v>
      </c>
      <c r="O35" s="202">
        <f t="shared" si="8"/>
        <v>0</v>
      </c>
    </row>
    <row r="36" spans="1:15" s="204" customFormat="1" ht="24">
      <c r="A36" s="195">
        <v>26</v>
      </c>
      <c r="B36" s="196"/>
      <c r="C36" s="252">
        <v>1</v>
      </c>
      <c r="D36" s="198"/>
      <c r="E36" s="196" t="s">
        <v>44</v>
      </c>
      <c r="F36" s="197" t="s">
        <v>337</v>
      </c>
      <c r="G36" s="197" t="s">
        <v>47</v>
      </c>
      <c r="H36" s="199">
        <v>51.13</v>
      </c>
      <c r="I36" s="197">
        <v>5</v>
      </c>
      <c r="J36" s="200">
        <v>249.8</v>
      </c>
      <c r="K36" s="201"/>
      <c r="L36" s="202">
        <f t="shared" si="5"/>
        <v>12772.274000000001</v>
      </c>
      <c r="M36" s="202">
        <f t="shared" si="6"/>
        <v>0</v>
      </c>
      <c r="N36" s="203">
        <f t="shared" si="7"/>
        <v>0</v>
      </c>
      <c r="O36" s="202">
        <f t="shared" si="8"/>
        <v>0</v>
      </c>
    </row>
    <row r="37" spans="1:15" s="204" customFormat="1">
      <c r="A37" s="195">
        <v>27</v>
      </c>
      <c r="B37" s="196"/>
      <c r="C37" s="252">
        <v>1</v>
      </c>
      <c r="D37" s="198"/>
      <c r="E37" s="196" t="s">
        <v>160</v>
      </c>
      <c r="F37" s="197" t="s">
        <v>260</v>
      </c>
      <c r="G37" s="197" t="s">
        <v>41</v>
      </c>
      <c r="H37" s="199">
        <v>22.02</v>
      </c>
      <c r="I37" s="197">
        <v>5</v>
      </c>
      <c r="J37" s="200">
        <v>249.8</v>
      </c>
      <c r="K37" s="201"/>
      <c r="L37" s="202">
        <f t="shared" si="5"/>
        <v>5500.5960000000005</v>
      </c>
      <c r="M37" s="202">
        <f t="shared" si="6"/>
        <v>0</v>
      </c>
      <c r="N37" s="203">
        <f t="shared" si="7"/>
        <v>0</v>
      </c>
      <c r="O37" s="202">
        <f t="shared" si="8"/>
        <v>0</v>
      </c>
    </row>
    <row r="38" spans="1:15" s="204" customFormat="1">
      <c r="A38" s="195">
        <v>28</v>
      </c>
      <c r="B38" s="196"/>
      <c r="C38" s="252">
        <v>1</v>
      </c>
      <c r="D38" s="198" t="s">
        <v>161</v>
      </c>
      <c r="E38" s="196" t="s">
        <v>16</v>
      </c>
      <c r="F38" s="197" t="s">
        <v>260</v>
      </c>
      <c r="G38" s="197" t="s">
        <v>46</v>
      </c>
      <c r="H38" s="199">
        <v>17.27</v>
      </c>
      <c r="I38" s="197">
        <v>3</v>
      </c>
      <c r="J38" s="200">
        <v>149.88</v>
      </c>
      <c r="K38" s="201"/>
      <c r="L38" s="202">
        <f t="shared" si="5"/>
        <v>2588.4276</v>
      </c>
      <c r="M38" s="202">
        <f t="shared" si="6"/>
        <v>0</v>
      </c>
      <c r="N38" s="203">
        <f t="shared" si="7"/>
        <v>0</v>
      </c>
      <c r="O38" s="202">
        <f t="shared" si="8"/>
        <v>0</v>
      </c>
    </row>
    <row r="39" spans="1:15" s="204" customFormat="1">
      <c r="A39" s="195">
        <v>29</v>
      </c>
      <c r="B39" s="196"/>
      <c r="C39" s="252">
        <v>1</v>
      </c>
      <c r="D39" s="198" t="s">
        <v>162</v>
      </c>
      <c r="E39" s="196" t="s">
        <v>16</v>
      </c>
      <c r="F39" s="197" t="s">
        <v>260</v>
      </c>
      <c r="G39" s="197" t="s">
        <v>46</v>
      </c>
      <c r="H39" s="199">
        <v>17.32</v>
      </c>
      <c r="I39" s="197">
        <v>3</v>
      </c>
      <c r="J39" s="200">
        <v>149.88</v>
      </c>
      <c r="K39" s="201"/>
      <c r="L39" s="202">
        <f t="shared" si="5"/>
        <v>2595.9216000000001</v>
      </c>
      <c r="M39" s="202">
        <f t="shared" si="6"/>
        <v>0</v>
      </c>
      <c r="N39" s="203">
        <f t="shared" si="7"/>
        <v>0</v>
      </c>
      <c r="O39" s="202">
        <f t="shared" si="8"/>
        <v>0</v>
      </c>
    </row>
    <row r="40" spans="1:15" s="204" customFormat="1">
      <c r="A40" s="195">
        <v>30</v>
      </c>
      <c r="B40" s="196"/>
      <c r="C40" s="252">
        <v>1</v>
      </c>
      <c r="D40" s="198" t="s">
        <v>163</v>
      </c>
      <c r="E40" s="196" t="s">
        <v>16</v>
      </c>
      <c r="F40" s="197" t="s">
        <v>260</v>
      </c>
      <c r="G40" s="197" t="s">
        <v>46</v>
      </c>
      <c r="H40" s="199">
        <v>18.850000000000001</v>
      </c>
      <c r="I40" s="197">
        <v>3</v>
      </c>
      <c r="J40" s="200">
        <v>149.88</v>
      </c>
      <c r="K40" s="201"/>
      <c r="L40" s="202">
        <f t="shared" si="5"/>
        <v>2825.2380000000003</v>
      </c>
      <c r="M40" s="202">
        <f t="shared" si="6"/>
        <v>0</v>
      </c>
      <c r="N40" s="203">
        <f t="shared" si="7"/>
        <v>0</v>
      </c>
      <c r="O40" s="202">
        <f t="shared" si="8"/>
        <v>0</v>
      </c>
    </row>
    <row r="41" spans="1:15" s="204" customFormat="1">
      <c r="A41" s="195">
        <v>31</v>
      </c>
      <c r="B41" s="196"/>
      <c r="C41" s="252">
        <v>1</v>
      </c>
      <c r="D41" s="198" t="s">
        <v>164</v>
      </c>
      <c r="E41" s="196" t="s">
        <v>16</v>
      </c>
      <c r="F41" s="197" t="s">
        <v>260</v>
      </c>
      <c r="G41" s="197" t="s">
        <v>46</v>
      </c>
      <c r="H41" s="199">
        <v>19.27</v>
      </c>
      <c r="I41" s="197">
        <v>3</v>
      </c>
      <c r="J41" s="200">
        <v>149.88</v>
      </c>
      <c r="K41" s="201"/>
      <c r="L41" s="202">
        <f t="shared" si="5"/>
        <v>2888.1875999999997</v>
      </c>
      <c r="M41" s="202">
        <f t="shared" si="6"/>
        <v>0</v>
      </c>
      <c r="N41" s="203">
        <f t="shared" si="7"/>
        <v>0</v>
      </c>
      <c r="O41" s="202">
        <f t="shared" si="8"/>
        <v>0</v>
      </c>
    </row>
    <row r="42" spans="1:15" s="204" customFormat="1">
      <c r="A42" s="195">
        <v>32</v>
      </c>
      <c r="B42" s="196"/>
      <c r="C42" s="252">
        <v>1</v>
      </c>
      <c r="D42" s="198" t="s">
        <v>165</v>
      </c>
      <c r="E42" s="196" t="s">
        <v>16</v>
      </c>
      <c r="F42" s="197" t="s">
        <v>260</v>
      </c>
      <c r="G42" s="197" t="s">
        <v>46</v>
      </c>
      <c r="H42" s="199">
        <v>19.27</v>
      </c>
      <c r="I42" s="197">
        <v>3</v>
      </c>
      <c r="J42" s="200">
        <v>149.88</v>
      </c>
      <c r="K42" s="201"/>
      <c r="L42" s="202">
        <f t="shared" si="5"/>
        <v>2888.1875999999997</v>
      </c>
      <c r="M42" s="202">
        <f t="shared" si="6"/>
        <v>0</v>
      </c>
      <c r="N42" s="203">
        <f t="shared" si="7"/>
        <v>0</v>
      </c>
      <c r="O42" s="202">
        <f t="shared" si="8"/>
        <v>0</v>
      </c>
    </row>
    <row r="43" spans="1:15" s="204" customFormat="1">
      <c r="A43" s="195">
        <v>33</v>
      </c>
      <c r="B43" s="196"/>
      <c r="C43" s="252">
        <v>1</v>
      </c>
      <c r="D43" s="198" t="s">
        <v>166</v>
      </c>
      <c r="E43" s="196" t="s">
        <v>16</v>
      </c>
      <c r="F43" s="197" t="s">
        <v>260</v>
      </c>
      <c r="G43" s="197" t="s">
        <v>46</v>
      </c>
      <c r="H43" s="199">
        <v>19.05</v>
      </c>
      <c r="I43" s="197">
        <v>3</v>
      </c>
      <c r="J43" s="200">
        <v>149.88</v>
      </c>
      <c r="K43" s="201"/>
      <c r="L43" s="202">
        <f t="shared" si="5"/>
        <v>2855.2139999999999</v>
      </c>
      <c r="M43" s="202">
        <f t="shared" si="6"/>
        <v>0</v>
      </c>
      <c r="N43" s="203">
        <f t="shared" si="7"/>
        <v>0</v>
      </c>
      <c r="O43" s="202">
        <f t="shared" si="8"/>
        <v>0</v>
      </c>
    </row>
    <row r="44" spans="1:15" s="204" customFormat="1">
      <c r="A44" s="195">
        <v>34</v>
      </c>
      <c r="B44" s="196"/>
      <c r="C44" s="252">
        <v>1</v>
      </c>
      <c r="D44" s="198" t="s">
        <v>167</v>
      </c>
      <c r="E44" s="196" t="s">
        <v>16</v>
      </c>
      <c r="F44" s="197" t="s">
        <v>260</v>
      </c>
      <c r="G44" s="197" t="s">
        <v>46</v>
      </c>
      <c r="H44" s="199">
        <v>19.05</v>
      </c>
      <c r="I44" s="197">
        <v>3</v>
      </c>
      <c r="J44" s="200">
        <v>149.88</v>
      </c>
      <c r="K44" s="201"/>
      <c r="L44" s="202">
        <f t="shared" si="5"/>
        <v>2855.2139999999999</v>
      </c>
      <c r="M44" s="202">
        <f t="shared" si="6"/>
        <v>0</v>
      </c>
      <c r="N44" s="203">
        <f t="shared" si="7"/>
        <v>0</v>
      </c>
      <c r="O44" s="202">
        <f t="shared" si="8"/>
        <v>0</v>
      </c>
    </row>
    <row r="45" spans="1:15" s="204" customFormat="1">
      <c r="A45" s="195">
        <v>35</v>
      </c>
      <c r="B45" s="196"/>
      <c r="C45" s="252">
        <v>1</v>
      </c>
      <c r="D45" s="198" t="s">
        <v>168</v>
      </c>
      <c r="E45" s="196" t="s">
        <v>16</v>
      </c>
      <c r="F45" s="197" t="s">
        <v>260</v>
      </c>
      <c r="G45" s="197" t="s">
        <v>46</v>
      </c>
      <c r="H45" s="199">
        <v>19.05</v>
      </c>
      <c r="I45" s="197">
        <v>3</v>
      </c>
      <c r="J45" s="200">
        <v>149.88</v>
      </c>
      <c r="K45" s="201"/>
      <c r="L45" s="202">
        <f t="shared" si="5"/>
        <v>2855.2139999999999</v>
      </c>
      <c r="M45" s="202">
        <f t="shared" si="6"/>
        <v>0</v>
      </c>
      <c r="N45" s="203">
        <f t="shared" si="7"/>
        <v>0</v>
      </c>
      <c r="O45" s="202">
        <f t="shared" si="8"/>
        <v>0</v>
      </c>
    </row>
    <row r="46" spans="1:15" s="204" customFormat="1">
      <c r="A46" s="195">
        <v>36</v>
      </c>
      <c r="B46" s="196"/>
      <c r="C46" s="252">
        <v>1</v>
      </c>
      <c r="D46" s="198"/>
      <c r="E46" s="196" t="s">
        <v>169</v>
      </c>
      <c r="F46" s="197" t="s">
        <v>184</v>
      </c>
      <c r="G46" s="197" t="s">
        <v>70</v>
      </c>
      <c r="H46" s="199">
        <v>19.63</v>
      </c>
      <c r="I46" s="205"/>
      <c r="J46" s="205"/>
      <c r="K46" s="205"/>
      <c r="L46" s="205"/>
      <c r="M46" s="205"/>
      <c r="N46" s="205"/>
      <c r="O46" s="205"/>
    </row>
    <row r="47" spans="1:15" s="204" customFormat="1" ht="24">
      <c r="A47" s="195">
        <v>37</v>
      </c>
      <c r="B47" s="196"/>
      <c r="C47" s="252">
        <v>1</v>
      </c>
      <c r="D47" s="198"/>
      <c r="E47" s="196" t="s">
        <v>150</v>
      </c>
      <c r="F47" s="197" t="s">
        <v>334</v>
      </c>
      <c r="G47" s="197" t="s">
        <v>52</v>
      </c>
      <c r="H47" s="199">
        <v>16.55</v>
      </c>
      <c r="I47" s="197">
        <v>5</v>
      </c>
      <c r="J47" s="200">
        <v>249.8</v>
      </c>
      <c r="K47" s="201"/>
      <c r="L47" s="202">
        <f t="shared" si="5"/>
        <v>4134.1900000000005</v>
      </c>
      <c r="M47" s="202">
        <f t="shared" si="6"/>
        <v>0</v>
      </c>
      <c r="N47" s="203">
        <f t="shared" si="7"/>
        <v>0</v>
      </c>
      <c r="O47" s="202">
        <f t="shared" si="8"/>
        <v>0</v>
      </c>
    </row>
    <row r="48" spans="1:15" s="204" customFormat="1" ht="24">
      <c r="A48" s="195">
        <v>38</v>
      </c>
      <c r="B48" s="196"/>
      <c r="C48" s="252">
        <v>1</v>
      </c>
      <c r="D48" s="198"/>
      <c r="E48" s="196" t="s">
        <v>151</v>
      </c>
      <c r="F48" s="197" t="s">
        <v>334</v>
      </c>
      <c r="G48" s="197" t="s">
        <v>52</v>
      </c>
      <c r="H48" s="199">
        <v>15.71</v>
      </c>
      <c r="I48" s="197">
        <v>5</v>
      </c>
      <c r="J48" s="200">
        <v>249.8</v>
      </c>
      <c r="K48" s="201"/>
      <c r="L48" s="202">
        <f t="shared" si="5"/>
        <v>3924.3580000000002</v>
      </c>
      <c r="M48" s="202">
        <f t="shared" si="6"/>
        <v>0</v>
      </c>
      <c r="N48" s="203">
        <f t="shared" si="7"/>
        <v>0</v>
      </c>
      <c r="O48" s="202">
        <f t="shared" si="8"/>
        <v>0</v>
      </c>
    </row>
    <row r="49" spans="1:15" s="204" customFormat="1" ht="24">
      <c r="A49" s="195">
        <v>39</v>
      </c>
      <c r="B49" s="196"/>
      <c r="C49" s="252">
        <v>1</v>
      </c>
      <c r="D49" s="198"/>
      <c r="E49" s="196" t="s">
        <v>125</v>
      </c>
      <c r="F49" s="197" t="s">
        <v>334</v>
      </c>
      <c r="G49" s="197" t="s">
        <v>52</v>
      </c>
      <c r="H49" s="199">
        <v>7.36</v>
      </c>
      <c r="I49" s="197">
        <v>5</v>
      </c>
      <c r="J49" s="200">
        <v>249.8</v>
      </c>
      <c r="K49" s="201"/>
      <c r="L49" s="202">
        <f t="shared" si="5"/>
        <v>1838.5280000000002</v>
      </c>
      <c r="M49" s="202">
        <f t="shared" si="6"/>
        <v>0</v>
      </c>
      <c r="N49" s="203">
        <f t="shared" si="7"/>
        <v>0</v>
      </c>
      <c r="O49" s="202">
        <f t="shared" si="8"/>
        <v>0</v>
      </c>
    </row>
    <row r="50" spans="1:15" s="204" customFormat="1" ht="24">
      <c r="A50" s="195">
        <v>40</v>
      </c>
      <c r="B50" s="196"/>
      <c r="C50" s="252">
        <v>1</v>
      </c>
      <c r="D50" s="198"/>
      <c r="E50" s="196" t="s">
        <v>170</v>
      </c>
      <c r="F50" s="197" t="s">
        <v>334</v>
      </c>
      <c r="G50" s="197" t="s">
        <v>70</v>
      </c>
      <c r="H50" s="199">
        <v>3.68</v>
      </c>
      <c r="I50" s="205"/>
      <c r="J50" s="205"/>
      <c r="K50" s="205"/>
      <c r="L50" s="205"/>
      <c r="M50" s="205"/>
      <c r="N50" s="205"/>
      <c r="O50" s="205"/>
    </row>
    <row r="51" spans="1:15" s="204" customFormat="1">
      <c r="A51" s="195">
        <v>41</v>
      </c>
      <c r="B51" s="196"/>
      <c r="C51" s="252">
        <v>1</v>
      </c>
      <c r="D51" s="198"/>
      <c r="E51" s="196" t="s">
        <v>171</v>
      </c>
      <c r="F51" s="197" t="s">
        <v>184</v>
      </c>
      <c r="G51" s="197" t="s">
        <v>70</v>
      </c>
      <c r="H51" s="199">
        <v>64.37</v>
      </c>
      <c r="I51" s="205"/>
      <c r="J51" s="205"/>
      <c r="K51" s="205"/>
      <c r="L51" s="205"/>
      <c r="M51" s="205"/>
      <c r="N51" s="205"/>
      <c r="O51" s="205"/>
    </row>
    <row r="52" spans="1:15" s="204" customFormat="1" ht="24">
      <c r="A52" s="195">
        <v>42</v>
      </c>
      <c r="B52" s="196"/>
      <c r="C52" s="252">
        <v>1</v>
      </c>
      <c r="D52" s="198"/>
      <c r="E52" s="196" t="s">
        <v>150</v>
      </c>
      <c r="F52" s="197" t="s">
        <v>334</v>
      </c>
      <c r="G52" s="197" t="s">
        <v>52</v>
      </c>
      <c r="H52" s="199">
        <v>9.75</v>
      </c>
      <c r="I52" s="197">
        <v>5</v>
      </c>
      <c r="J52" s="200">
        <v>249.8</v>
      </c>
      <c r="K52" s="201"/>
      <c r="L52" s="202">
        <f t="shared" si="5"/>
        <v>2435.5500000000002</v>
      </c>
      <c r="M52" s="202">
        <f t="shared" si="6"/>
        <v>0</v>
      </c>
      <c r="N52" s="203">
        <f t="shared" si="7"/>
        <v>0</v>
      </c>
      <c r="O52" s="202">
        <f t="shared" si="8"/>
        <v>0</v>
      </c>
    </row>
    <row r="53" spans="1:15" s="204" customFormat="1" ht="24">
      <c r="A53" s="195">
        <v>43</v>
      </c>
      <c r="B53" s="196"/>
      <c r="C53" s="252">
        <v>1</v>
      </c>
      <c r="D53" s="198"/>
      <c r="E53" s="196" t="s">
        <v>151</v>
      </c>
      <c r="F53" s="197" t="s">
        <v>334</v>
      </c>
      <c r="G53" s="197" t="s">
        <v>52</v>
      </c>
      <c r="H53" s="199">
        <v>10.3</v>
      </c>
      <c r="I53" s="197">
        <v>5</v>
      </c>
      <c r="J53" s="200">
        <v>249.8</v>
      </c>
      <c r="K53" s="201"/>
      <c r="L53" s="202">
        <f t="shared" si="5"/>
        <v>2572.9400000000005</v>
      </c>
      <c r="M53" s="202">
        <f t="shared" si="6"/>
        <v>0</v>
      </c>
      <c r="N53" s="203">
        <f t="shared" si="7"/>
        <v>0</v>
      </c>
      <c r="O53" s="202">
        <f t="shared" si="8"/>
        <v>0</v>
      </c>
    </row>
    <row r="54" spans="1:15" s="204" customFormat="1">
      <c r="A54" s="195">
        <v>44</v>
      </c>
      <c r="B54" s="196"/>
      <c r="C54" s="252">
        <v>1</v>
      </c>
      <c r="D54" s="198" t="s">
        <v>172</v>
      </c>
      <c r="E54" s="196" t="s">
        <v>16</v>
      </c>
      <c r="F54" s="197" t="s">
        <v>260</v>
      </c>
      <c r="G54" s="197" t="s">
        <v>46</v>
      </c>
      <c r="H54" s="199">
        <v>19.440000000000001</v>
      </c>
      <c r="I54" s="197">
        <v>3</v>
      </c>
      <c r="J54" s="200">
        <v>149.88</v>
      </c>
      <c r="K54" s="201"/>
      <c r="L54" s="202">
        <f t="shared" si="5"/>
        <v>2913.6672000000003</v>
      </c>
      <c r="M54" s="202">
        <f t="shared" si="6"/>
        <v>0</v>
      </c>
      <c r="N54" s="203">
        <f t="shared" si="7"/>
        <v>0</v>
      </c>
      <c r="O54" s="202">
        <f t="shared" si="8"/>
        <v>0</v>
      </c>
    </row>
    <row r="55" spans="1:15" s="204" customFormat="1">
      <c r="A55" s="195">
        <v>45</v>
      </c>
      <c r="B55" s="196"/>
      <c r="C55" s="252">
        <v>1</v>
      </c>
      <c r="D55" s="198" t="s">
        <v>173</v>
      </c>
      <c r="E55" s="196" t="s">
        <v>16</v>
      </c>
      <c r="F55" s="197" t="s">
        <v>260</v>
      </c>
      <c r="G55" s="197" t="s">
        <v>46</v>
      </c>
      <c r="H55" s="199">
        <v>15.14</v>
      </c>
      <c r="I55" s="197">
        <v>3</v>
      </c>
      <c r="J55" s="200">
        <v>149.88</v>
      </c>
      <c r="K55" s="201"/>
      <c r="L55" s="202">
        <f t="shared" si="5"/>
        <v>2269.1831999999999</v>
      </c>
      <c r="M55" s="202">
        <f t="shared" si="6"/>
        <v>0</v>
      </c>
      <c r="N55" s="203">
        <f t="shared" si="7"/>
        <v>0</v>
      </c>
      <c r="O55" s="202">
        <f t="shared" si="8"/>
        <v>0</v>
      </c>
    </row>
    <row r="56" spans="1:15" s="204" customFormat="1">
      <c r="A56" s="195">
        <v>46</v>
      </c>
      <c r="B56" s="196"/>
      <c r="C56" s="252">
        <v>1</v>
      </c>
      <c r="D56" s="198" t="s">
        <v>174</v>
      </c>
      <c r="E56" s="196" t="s">
        <v>16</v>
      </c>
      <c r="F56" s="197" t="s">
        <v>260</v>
      </c>
      <c r="G56" s="197" t="s">
        <v>46</v>
      </c>
      <c r="H56" s="199">
        <v>15.05</v>
      </c>
      <c r="I56" s="197">
        <v>3</v>
      </c>
      <c r="J56" s="200">
        <v>149.88</v>
      </c>
      <c r="K56" s="201"/>
      <c r="L56" s="202">
        <f t="shared" si="5"/>
        <v>2255.694</v>
      </c>
      <c r="M56" s="202">
        <f t="shared" si="6"/>
        <v>0</v>
      </c>
      <c r="N56" s="203">
        <f t="shared" si="7"/>
        <v>0</v>
      </c>
      <c r="O56" s="202">
        <f t="shared" si="8"/>
        <v>0</v>
      </c>
    </row>
    <row r="57" spans="1:15" s="204" customFormat="1">
      <c r="A57" s="195">
        <v>47</v>
      </c>
      <c r="B57" s="196"/>
      <c r="C57" s="252">
        <v>1</v>
      </c>
      <c r="D57" s="198" t="s">
        <v>175</v>
      </c>
      <c r="E57" s="196" t="s">
        <v>16</v>
      </c>
      <c r="F57" s="197" t="s">
        <v>260</v>
      </c>
      <c r="G57" s="197" t="s">
        <v>46</v>
      </c>
      <c r="H57" s="199">
        <v>15.05</v>
      </c>
      <c r="I57" s="197">
        <v>3</v>
      </c>
      <c r="J57" s="200">
        <v>149.88</v>
      </c>
      <c r="K57" s="201"/>
      <c r="L57" s="202">
        <f t="shared" si="5"/>
        <v>2255.694</v>
      </c>
      <c r="M57" s="202">
        <f t="shared" si="6"/>
        <v>0</v>
      </c>
      <c r="N57" s="203">
        <f t="shared" si="7"/>
        <v>0</v>
      </c>
      <c r="O57" s="202">
        <f t="shared" si="8"/>
        <v>0</v>
      </c>
    </row>
    <row r="58" spans="1:15" s="204" customFormat="1">
      <c r="A58" s="195">
        <v>48</v>
      </c>
      <c r="B58" s="196"/>
      <c r="C58" s="252">
        <v>1</v>
      </c>
      <c r="D58" s="198" t="s">
        <v>176</v>
      </c>
      <c r="E58" s="196" t="s">
        <v>16</v>
      </c>
      <c r="F58" s="197" t="s">
        <v>260</v>
      </c>
      <c r="G58" s="197" t="s">
        <v>46</v>
      </c>
      <c r="H58" s="199">
        <v>18</v>
      </c>
      <c r="I58" s="197">
        <v>3</v>
      </c>
      <c r="J58" s="200">
        <v>149.88</v>
      </c>
      <c r="K58" s="201"/>
      <c r="L58" s="202">
        <f t="shared" si="5"/>
        <v>2697.84</v>
      </c>
      <c r="M58" s="202">
        <f t="shared" si="6"/>
        <v>0</v>
      </c>
      <c r="N58" s="203">
        <f t="shared" si="7"/>
        <v>0</v>
      </c>
      <c r="O58" s="202">
        <f t="shared" si="8"/>
        <v>0</v>
      </c>
    </row>
    <row r="59" spans="1:15" s="204" customFormat="1">
      <c r="A59" s="195">
        <v>49</v>
      </c>
      <c r="B59" s="196"/>
      <c r="C59" s="252">
        <v>1</v>
      </c>
      <c r="D59" s="198" t="s">
        <v>177</v>
      </c>
      <c r="E59" s="196" t="s">
        <v>171</v>
      </c>
      <c r="F59" s="197" t="s">
        <v>184</v>
      </c>
      <c r="G59" s="197" t="s">
        <v>70</v>
      </c>
      <c r="H59" s="199">
        <v>12</v>
      </c>
      <c r="I59" s="205"/>
      <c r="J59" s="205"/>
      <c r="K59" s="205"/>
      <c r="L59" s="205"/>
      <c r="M59" s="205"/>
      <c r="N59" s="205"/>
      <c r="O59" s="205"/>
    </row>
    <row r="60" spans="1:15" s="204" customFormat="1">
      <c r="A60" s="195">
        <v>50</v>
      </c>
      <c r="B60" s="196"/>
      <c r="C60" s="252">
        <v>1</v>
      </c>
      <c r="D60" s="198" t="s">
        <v>178</v>
      </c>
      <c r="E60" s="196" t="s">
        <v>16</v>
      </c>
      <c r="F60" s="197" t="s">
        <v>260</v>
      </c>
      <c r="G60" s="197" t="s">
        <v>46</v>
      </c>
      <c r="H60" s="199">
        <v>18</v>
      </c>
      <c r="I60" s="197">
        <v>5</v>
      </c>
      <c r="J60" s="200">
        <v>249.8</v>
      </c>
      <c r="K60" s="201"/>
      <c r="L60" s="202">
        <f t="shared" si="5"/>
        <v>4496.4000000000005</v>
      </c>
      <c r="M60" s="202">
        <f t="shared" si="6"/>
        <v>0</v>
      </c>
      <c r="N60" s="203">
        <f t="shared" si="7"/>
        <v>0</v>
      </c>
      <c r="O60" s="202">
        <f t="shared" si="8"/>
        <v>0</v>
      </c>
    </row>
    <row r="61" spans="1:15" s="204" customFormat="1">
      <c r="A61" s="195">
        <v>51</v>
      </c>
      <c r="B61" s="196"/>
      <c r="C61" s="252">
        <v>1</v>
      </c>
      <c r="D61" s="198" t="s">
        <v>179</v>
      </c>
      <c r="E61" s="196" t="s">
        <v>16</v>
      </c>
      <c r="F61" s="197" t="s">
        <v>260</v>
      </c>
      <c r="G61" s="197" t="s">
        <v>46</v>
      </c>
      <c r="H61" s="199">
        <v>15.05</v>
      </c>
      <c r="I61" s="197">
        <v>5</v>
      </c>
      <c r="J61" s="200">
        <v>249.8</v>
      </c>
      <c r="K61" s="201"/>
      <c r="L61" s="202">
        <f t="shared" si="5"/>
        <v>3759.4900000000002</v>
      </c>
      <c r="M61" s="202">
        <f t="shared" si="6"/>
        <v>0</v>
      </c>
      <c r="N61" s="203">
        <f t="shared" si="7"/>
        <v>0</v>
      </c>
      <c r="O61" s="202">
        <f t="shared" si="8"/>
        <v>0</v>
      </c>
    </row>
    <row r="62" spans="1:15" s="204" customFormat="1">
      <c r="A62" s="195">
        <v>52</v>
      </c>
      <c r="B62" s="196"/>
      <c r="C62" s="252">
        <v>1</v>
      </c>
      <c r="D62" s="198" t="s">
        <v>180</v>
      </c>
      <c r="E62" s="196" t="s">
        <v>16</v>
      </c>
      <c r="F62" s="197" t="s">
        <v>260</v>
      </c>
      <c r="G62" s="197" t="s">
        <v>46</v>
      </c>
      <c r="H62" s="199">
        <v>15.05</v>
      </c>
      <c r="I62" s="197">
        <v>5</v>
      </c>
      <c r="J62" s="200">
        <v>249.8</v>
      </c>
      <c r="K62" s="201"/>
      <c r="L62" s="202">
        <f t="shared" si="5"/>
        <v>3759.4900000000002</v>
      </c>
      <c r="M62" s="202">
        <f t="shared" si="6"/>
        <v>0</v>
      </c>
      <c r="N62" s="203">
        <f t="shared" si="7"/>
        <v>0</v>
      </c>
      <c r="O62" s="202">
        <f t="shared" si="8"/>
        <v>0</v>
      </c>
    </row>
    <row r="63" spans="1:15" s="204" customFormat="1">
      <c r="A63" s="195">
        <v>53</v>
      </c>
      <c r="B63" s="196"/>
      <c r="C63" s="252">
        <v>1</v>
      </c>
      <c r="D63" s="198" t="s">
        <v>181</v>
      </c>
      <c r="E63" s="196" t="s">
        <v>16</v>
      </c>
      <c r="F63" s="197" t="s">
        <v>260</v>
      </c>
      <c r="G63" s="197" t="s">
        <v>46</v>
      </c>
      <c r="H63" s="199">
        <v>15.05</v>
      </c>
      <c r="I63" s="197">
        <v>5</v>
      </c>
      <c r="J63" s="200">
        <v>249.8</v>
      </c>
      <c r="K63" s="201"/>
      <c r="L63" s="202">
        <f t="shared" si="5"/>
        <v>3759.4900000000002</v>
      </c>
      <c r="M63" s="202">
        <f t="shared" si="6"/>
        <v>0</v>
      </c>
      <c r="N63" s="203">
        <f t="shared" si="7"/>
        <v>0</v>
      </c>
      <c r="O63" s="202">
        <f t="shared" si="8"/>
        <v>0</v>
      </c>
    </row>
    <row r="64" spans="1:15" s="204" customFormat="1">
      <c r="A64" s="195">
        <v>54</v>
      </c>
      <c r="B64" s="196"/>
      <c r="C64" s="252">
        <v>1</v>
      </c>
      <c r="D64" s="198" t="s">
        <v>182</v>
      </c>
      <c r="E64" s="196" t="s">
        <v>16</v>
      </c>
      <c r="F64" s="197" t="s">
        <v>260</v>
      </c>
      <c r="G64" s="197" t="s">
        <v>46</v>
      </c>
      <c r="H64" s="199">
        <v>18</v>
      </c>
      <c r="I64" s="197">
        <v>5</v>
      </c>
      <c r="J64" s="200">
        <v>249.8</v>
      </c>
      <c r="K64" s="201"/>
      <c r="L64" s="202">
        <f t="shared" si="5"/>
        <v>4496.4000000000005</v>
      </c>
      <c r="M64" s="202">
        <f t="shared" si="6"/>
        <v>0</v>
      </c>
      <c r="N64" s="203">
        <f t="shared" si="7"/>
        <v>0</v>
      </c>
      <c r="O64" s="202">
        <f t="shared" si="8"/>
        <v>0</v>
      </c>
    </row>
    <row r="65" spans="1:15" s="204" customFormat="1">
      <c r="A65" s="195">
        <v>55</v>
      </c>
      <c r="B65" s="196"/>
      <c r="C65" s="252">
        <v>1</v>
      </c>
      <c r="D65" s="198" t="s">
        <v>183</v>
      </c>
      <c r="E65" s="196" t="s">
        <v>16</v>
      </c>
      <c r="F65" s="197" t="s">
        <v>260</v>
      </c>
      <c r="G65" s="197" t="s">
        <v>46</v>
      </c>
      <c r="H65" s="199">
        <v>24</v>
      </c>
      <c r="I65" s="197">
        <v>2</v>
      </c>
      <c r="J65" s="200">
        <v>99.92</v>
      </c>
      <c r="K65" s="201"/>
      <c r="L65" s="202">
        <f t="shared" si="5"/>
        <v>2398.08</v>
      </c>
      <c r="M65" s="202">
        <f t="shared" si="6"/>
        <v>0</v>
      </c>
      <c r="N65" s="203">
        <f t="shared" si="7"/>
        <v>0</v>
      </c>
      <c r="O65" s="202">
        <f t="shared" si="8"/>
        <v>0</v>
      </c>
    </row>
    <row r="66" spans="1:15" s="204" customFormat="1" ht="24">
      <c r="A66" s="195">
        <v>56</v>
      </c>
      <c r="B66" s="196"/>
      <c r="C66" s="252">
        <v>1</v>
      </c>
      <c r="D66" s="198"/>
      <c r="E66" s="196" t="s">
        <v>112</v>
      </c>
      <c r="F66" s="197" t="s">
        <v>334</v>
      </c>
      <c r="G66" s="197" t="s">
        <v>53</v>
      </c>
      <c r="H66" s="199">
        <v>8.48</v>
      </c>
      <c r="I66" s="197">
        <v>5</v>
      </c>
      <c r="J66" s="200">
        <v>249.8</v>
      </c>
      <c r="K66" s="201"/>
      <c r="L66" s="202">
        <f t="shared" si="5"/>
        <v>2118.3040000000001</v>
      </c>
      <c r="M66" s="202">
        <f t="shared" si="6"/>
        <v>0</v>
      </c>
      <c r="N66" s="203">
        <f t="shared" si="7"/>
        <v>0</v>
      </c>
      <c r="O66" s="202">
        <f t="shared" si="8"/>
        <v>0</v>
      </c>
    </row>
    <row r="67" spans="1:15" s="204" customFormat="1">
      <c r="A67" s="195">
        <v>57</v>
      </c>
      <c r="B67" s="196"/>
      <c r="C67" s="252">
        <v>1</v>
      </c>
      <c r="D67" s="198"/>
      <c r="E67" s="196" t="s">
        <v>119</v>
      </c>
      <c r="F67" s="197" t="s">
        <v>184</v>
      </c>
      <c r="G67" s="197" t="s">
        <v>70</v>
      </c>
      <c r="H67" s="199">
        <v>4.24</v>
      </c>
      <c r="I67" s="205"/>
      <c r="J67" s="205"/>
      <c r="K67" s="205"/>
      <c r="L67" s="205"/>
      <c r="M67" s="205"/>
      <c r="N67" s="205"/>
      <c r="O67" s="205"/>
    </row>
    <row r="68" spans="1:15" s="204" customFormat="1">
      <c r="A68" s="195">
        <v>58</v>
      </c>
      <c r="B68" s="196"/>
      <c r="C68" s="252">
        <v>1</v>
      </c>
      <c r="D68" s="198"/>
      <c r="E68" s="196" t="s">
        <v>171</v>
      </c>
      <c r="F68" s="197" t="s">
        <v>184</v>
      </c>
      <c r="G68" s="197" t="s">
        <v>70</v>
      </c>
      <c r="H68" s="199">
        <v>4.24</v>
      </c>
      <c r="I68" s="205"/>
      <c r="J68" s="205"/>
      <c r="K68" s="205"/>
      <c r="L68" s="205"/>
      <c r="M68" s="205"/>
      <c r="N68" s="205"/>
      <c r="O68" s="205"/>
    </row>
    <row r="69" spans="1:15" s="204" customFormat="1">
      <c r="A69" s="195">
        <v>59</v>
      </c>
      <c r="B69" s="196"/>
      <c r="C69" s="252">
        <v>1</v>
      </c>
      <c r="D69" s="198"/>
      <c r="E69" s="196" t="s">
        <v>5</v>
      </c>
      <c r="F69" s="197" t="s">
        <v>362</v>
      </c>
      <c r="G69" s="197" t="s">
        <v>48</v>
      </c>
      <c r="H69" s="199">
        <v>509.72</v>
      </c>
      <c r="I69" s="197">
        <v>5</v>
      </c>
      <c r="J69" s="200">
        <v>249.8</v>
      </c>
      <c r="K69" s="201"/>
      <c r="L69" s="202">
        <f t="shared" si="5"/>
        <v>127328.05600000001</v>
      </c>
      <c r="M69" s="202">
        <f t="shared" si="6"/>
        <v>0</v>
      </c>
      <c r="N69" s="203">
        <f t="shared" si="7"/>
        <v>0</v>
      </c>
      <c r="O69" s="202">
        <f t="shared" si="8"/>
        <v>0</v>
      </c>
    </row>
    <row r="70" spans="1:15" s="204" customFormat="1">
      <c r="A70" s="206" t="s">
        <v>6</v>
      </c>
      <c r="B70" s="207" t="s">
        <v>76</v>
      </c>
      <c r="C70" s="208"/>
      <c r="D70" s="209"/>
      <c r="E70" s="210"/>
      <c r="F70" s="211"/>
      <c r="G70" s="212"/>
      <c r="H70" s="213">
        <f>SUM(H11:H69)</f>
        <v>1591.7199999999996</v>
      </c>
      <c r="I70" s="214"/>
      <c r="J70" s="214"/>
      <c r="K70" s="215">
        <f>IFERROR(L70/M70,0)</f>
        <v>0</v>
      </c>
      <c r="L70" s="213">
        <f>SUM(L11:L69)</f>
        <v>329232.40319999994</v>
      </c>
      <c r="M70" s="213">
        <f>SUM(M11:M69)</f>
        <v>0</v>
      </c>
      <c r="N70" s="216"/>
      <c r="O70" s="213">
        <f>SUM(O11:O69)</f>
        <v>0</v>
      </c>
    </row>
    <row r="71" spans="1:15">
      <c r="L71" s="218"/>
    </row>
    <row r="72" spans="1:15">
      <c r="A72" s="221" t="s">
        <v>27</v>
      </c>
      <c r="B72" s="221"/>
      <c r="C72" s="222"/>
      <c r="D72" s="223"/>
      <c r="E72" s="223"/>
      <c r="F72" s="224"/>
      <c r="G72" s="225"/>
      <c r="H72" s="226"/>
      <c r="I72" s="226"/>
      <c r="J72" s="226"/>
      <c r="K72" s="226"/>
      <c r="L72" s="226"/>
      <c r="M72" s="226"/>
      <c r="N72" s="226"/>
      <c r="O72" s="226"/>
    </row>
    <row r="73" spans="1:15" ht="6" customHeight="1">
      <c r="A73" s="221"/>
      <c r="B73" s="221"/>
      <c r="C73" s="222"/>
      <c r="D73" s="223"/>
      <c r="E73" s="223"/>
      <c r="F73" s="224"/>
      <c r="G73" s="225"/>
      <c r="H73" s="226"/>
      <c r="I73" s="226"/>
      <c r="J73" s="226"/>
      <c r="K73" s="226"/>
      <c r="L73" s="226"/>
      <c r="M73" s="226"/>
      <c r="N73" s="226"/>
      <c r="O73" s="226"/>
    </row>
    <row r="74" spans="1:15">
      <c r="A74" s="217" t="s">
        <v>28</v>
      </c>
      <c r="B74" s="217" t="s">
        <v>29</v>
      </c>
      <c r="D74" s="128" t="s">
        <v>30</v>
      </c>
      <c r="E74" s="227" t="s">
        <v>31</v>
      </c>
      <c r="J74" s="218"/>
      <c r="K74" s="218"/>
      <c r="L74" s="218"/>
      <c r="M74" s="218"/>
      <c r="N74" s="218"/>
      <c r="O74" s="218"/>
    </row>
    <row r="75" spans="1:15">
      <c r="A75" s="217" t="s">
        <v>14</v>
      </c>
      <c r="B75" s="217" t="s">
        <v>32</v>
      </c>
      <c r="D75" s="128" t="s">
        <v>33</v>
      </c>
      <c r="E75" s="227" t="s">
        <v>34</v>
      </c>
      <c r="J75" s="218"/>
      <c r="K75" s="218"/>
      <c r="L75" s="218"/>
      <c r="M75" s="218"/>
      <c r="N75" s="218"/>
      <c r="O75" s="218"/>
    </row>
    <row r="76" spans="1:15">
      <c r="A76" s="217" t="s">
        <v>35</v>
      </c>
      <c r="B76" s="217" t="s">
        <v>36</v>
      </c>
      <c r="D76" s="223" t="s">
        <v>63</v>
      </c>
      <c r="E76" s="228" t="s">
        <v>64</v>
      </c>
      <c r="J76" s="218"/>
      <c r="K76" s="218"/>
      <c r="L76" s="218"/>
      <c r="M76" s="218"/>
      <c r="N76" s="218"/>
      <c r="O76" s="218"/>
    </row>
    <row r="77" spans="1:15">
      <c r="A77" s="217" t="s">
        <v>37</v>
      </c>
      <c r="B77" s="217" t="s">
        <v>38</v>
      </c>
      <c r="D77" s="229" t="s">
        <v>39</v>
      </c>
      <c r="E77" s="158" t="s">
        <v>40</v>
      </c>
      <c r="J77" s="218"/>
      <c r="K77" s="218"/>
      <c r="L77" s="218"/>
      <c r="M77" s="218"/>
      <c r="N77" s="218"/>
      <c r="O77" s="218"/>
    </row>
    <row r="78" spans="1:15">
      <c r="J78" s="218"/>
      <c r="K78" s="218"/>
      <c r="L78" s="218"/>
      <c r="M78" s="218"/>
      <c r="N78" s="218"/>
      <c r="O78" s="218"/>
    </row>
    <row r="79" spans="1:15">
      <c r="J79" s="218"/>
      <c r="K79" s="218"/>
      <c r="L79" s="218"/>
      <c r="M79" s="218"/>
      <c r="N79" s="218"/>
      <c r="O79" s="218"/>
    </row>
  </sheetData>
  <sheetProtection algorithmName="SHA-512" hashValue="eIQiIh+GmhXiPskI04N+L4TLZYH8XKm/YL6HpPaco6yofsLqvWXXbgk5JfJHUJN2CszMrGgAJQmEq22QCNnDIQ==" saltValue="447zJtaa8QvZB5pBFqnpYQ==" spinCount="100000" sheet="1" objects="1" scenarios="1" formatColumns="0" formatRows="0" autoFilter="0"/>
  <autoFilter ref="A9:O70" xr:uid="{4112C193-0091-4F4D-9B04-668C2E17B7CE}"/>
  <mergeCells count="2">
    <mergeCell ref="G3:H3"/>
    <mergeCell ref="G5:K6"/>
  </mergeCells>
  <conditionalFormatting sqref="B7">
    <cfRule type="expression" dxfId="16" priority="3">
      <formula>B7&lt;&gt;""</formula>
    </cfRule>
  </conditionalFormatting>
  <conditionalFormatting sqref="G5:K6">
    <cfRule type="expression" dxfId="15" priority="1">
      <formula>$G$5&lt;&gt;""</formula>
    </cfRule>
  </conditionalFormatting>
  <conditionalFormatting sqref="L1:O1">
    <cfRule type="expression" dxfId="14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4" fitToWidth="0" orientation="portrait" r:id="rId1"/>
  <headerFooter>
    <oddFooter>&amp;LPreisblätter&amp;C&amp;A&amp;R&amp;P -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58DFE-0E4B-4125-92A1-77BD487DF50A}">
  <sheetPr>
    <tabColor rgb="FF92D050"/>
    <pageSetUpPr fitToPage="1"/>
  </sheetPr>
  <dimension ref="A1:O74"/>
  <sheetViews>
    <sheetView zoomScale="85" zoomScaleNormal="85" workbookViewId="0">
      <pane ySplit="9" topLeftCell="A10" activePane="bottomLeft" state="frozen"/>
      <selection activeCell="K8" sqref="K8"/>
      <selection pane="bottomLeft" activeCell="K63" sqref="K11:K63"/>
    </sheetView>
  </sheetViews>
  <sheetFormatPr baseColWidth="10" defaultColWidth="11.42578125" defaultRowHeight="13.5"/>
  <cols>
    <col min="1" max="1" width="6.140625" style="217" customWidth="1"/>
    <col min="2" max="2" width="9.7109375" style="217" customWidth="1"/>
    <col min="3" max="3" width="7.7109375" style="127" bestFit="1" customWidth="1"/>
    <col min="4" max="4" width="7.85546875" style="128" bestFit="1" customWidth="1"/>
    <col min="5" max="5" width="20.28515625" style="158" customWidth="1"/>
    <col min="6" max="6" width="12.7109375" style="158" bestFit="1" customWidth="1"/>
    <col min="7" max="7" width="5.140625" style="128" bestFit="1" customWidth="1"/>
    <col min="8" max="8" width="10.42578125" style="218" bestFit="1" customWidth="1"/>
    <col min="9" max="9" width="10" style="218" customWidth="1"/>
    <col min="10" max="10" width="10" style="219" bestFit="1" customWidth="1"/>
    <col min="11" max="11" width="11.5703125" style="219" bestFit="1" customWidth="1"/>
    <col min="12" max="12" width="12.5703125" style="158" customWidth="1"/>
    <col min="13" max="13" width="10.42578125" style="158" customWidth="1"/>
    <col min="14" max="14" width="8.42578125" style="158" customWidth="1"/>
    <col min="15" max="15" width="15.5703125" style="220" customWidth="1"/>
    <col min="16" max="16384" width="11.42578125" style="51"/>
  </cols>
  <sheetData>
    <row r="1" spans="1:15">
      <c r="A1" s="112" t="s">
        <v>18</v>
      </c>
      <c r="B1" s="113" t="s">
        <v>0</v>
      </c>
      <c r="C1" s="114"/>
      <c r="D1" s="115"/>
      <c r="E1" s="116"/>
      <c r="F1" s="117"/>
      <c r="G1" s="118"/>
      <c r="H1" s="119"/>
      <c r="I1" s="120"/>
      <c r="J1" s="120"/>
      <c r="K1" s="121"/>
      <c r="L1" s="122" t="str">
        <f>IF(OR(COUNTA(I11:I64)&lt;&gt;COUNTIF(N11:N64,"&gt;0"),$K$7=""),"Das Preisblatt ist nicht vollständig ausgefüllt!","")</f>
        <v>Das Preisblatt ist nicht vollständig ausgefüllt!</v>
      </c>
      <c r="M1" s="123"/>
      <c r="N1" s="123"/>
      <c r="O1" s="124"/>
    </row>
    <row r="2" spans="1:15">
      <c r="A2" s="125" t="s">
        <v>20</v>
      </c>
      <c r="B2" s="126" t="str">
        <f>Kunde</f>
        <v>Jobcenter Viersen</v>
      </c>
      <c r="E2" s="116" t="s">
        <v>19</v>
      </c>
      <c r="F2" s="129"/>
      <c r="G2" s="129" t="s">
        <v>7</v>
      </c>
      <c r="H2" s="130"/>
      <c r="I2" s="131" t="s">
        <v>15</v>
      </c>
      <c r="J2" s="132" t="s">
        <v>384</v>
      </c>
      <c r="K2" s="133"/>
      <c r="L2" s="134" t="s">
        <v>13</v>
      </c>
      <c r="M2" s="135"/>
      <c r="N2" s="136"/>
      <c r="O2" s="137">
        <f>O65</f>
        <v>0</v>
      </c>
    </row>
    <row r="3" spans="1:15">
      <c r="A3" s="125"/>
      <c r="B3" s="138" t="s">
        <v>185</v>
      </c>
      <c r="E3" s="139" t="s">
        <v>21</v>
      </c>
      <c r="F3" s="140"/>
      <c r="G3" s="294">
        <f>Datum</f>
        <v>46147</v>
      </c>
      <c r="H3" s="295"/>
      <c r="I3" s="141" t="s">
        <v>62</v>
      </c>
      <c r="J3" s="142" t="s">
        <v>389</v>
      </c>
      <c r="K3" s="133"/>
      <c r="L3" s="134" t="s">
        <v>11</v>
      </c>
      <c r="M3" s="135"/>
      <c r="N3" s="136"/>
      <c r="O3" s="143">
        <f>M65</f>
        <v>0</v>
      </c>
    </row>
    <row r="4" spans="1:15">
      <c r="A4" s="125"/>
      <c r="B4" s="144" t="s">
        <v>186</v>
      </c>
      <c r="D4" s="145"/>
      <c r="E4" s="146"/>
      <c r="F4" s="147"/>
      <c r="H4" s="148"/>
      <c r="I4" s="149" t="s">
        <v>79</v>
      </c>
      <c r="J4" s="150" t="s">
        <v>77</v>
      </c>
      <c r="K4" s="151"/>
      <c r="L4" s="134" t="s">
        <v>12</v>
      </c>
      <c r="M4" s="135"/>
      <c r="N4" s="152"/>
      <c r="O4" s="153">
        <f>K65</f>
        <v>0</v>
      </c>
    </row>
    <row r="5" spans="1:15">
      <c r="A5" s="154"/>
      <c r="B5" s="155" t="s">
        <v>187</v>
      </c>
      <c r="C5" s="156"/>
      <c r="D5" s="157"/>
      <c r="E5" s="139"/>
      <c r="G5" s="290" t="str">
        <f>IF(L1="",IF(O4&gt;K8+0.499999,"Die angebotene Durchschnittsleistung überschreitet die zulässige Obergrenze der Reinigungsleistung",""),"")</f>
        <v/>
      </c>
      <c r="H5" s="290"/>
      <c r="I5" s="290"/>
      <c r="J5" s="290"/>
      <c r="K5" s="291"/>
      <c r="L5" s="159" t="s">
        <v>8</v>
      </c>
      <c r="M5" s="159"/>
      <c r="N5" s="159"/>
      <c r="O5" s="160">
        <f>H65</f>
        <v>1455.0399999999997</v>
      </c>
    </row>
    <row r="6" spans="1:15">
      <c r="A6" s="161"/>
      <c r="B6" s="162"/>
      <c r="G6" s="292"/>
      <c r="H6" s="292"/>
      <c r="I6" s="292"/>
      <c r="J6" s="292"/>
      <c r="K6" s="293"/>
      <c r="L6" s="159" t="s">
        <v>9</v>
      </c>
      <c r="M6" s="159"/>
      <c r="N6" s="163"/>
      <c r="O6" s="160">
        <f>L65</f>
        <v>293577.14749999996</v>
      </c>
    </row>
    <row r="7" spans="1:15" ht="15.75">
      <c r="A7" s="164"/>
      <c r="B7" s="165" t="str">
        <f>IF(AND(ROUND(SUM(H11:H65)/2,2)=ROUND(H65,2),ROUND(SUM(L11:L65)/2,2)=ROUND(L65,2),ROUND(SUM(M11:M65)/2,2)=ROUND(M65,2),ROUND(SUM(O11:O65)/2,2)=ROUND(O65,2)),"","SUMMENFEHLER")</f>
        <v/>
      </c>
      <c r="E7" s="116"/>
      <c r="F7" s="117"/>
      <c r="G7" s="115"/>
      <c r="H7" s="166"/>
      <c r="I7" s="167"/>
      <c r="J7" s="168" t="s">
        <v>43</v>
      </c>
      <c r="K7" s="169"/>
      <c r="L7" s="159" t="s">
        <v>10</v>
      </c>
      <c r="M7" s="159"/>
      <c r="N7" s="159"/>
      <c r="O7" s="170">
        <f>IFERROR(O2/O6,0)</f>
        <v>0</v>
      </c>
    </row>
    <row r="8" spans="1:15" ht="15.75">
      <c r="A8" s="171"/>
      <c r="B8" s="172"/>
      <c r="C8" s="156"/>
      <c r="D8" s="173"/>
      <c r="E8" s="116"/>
      <c r="F8" s="117"/>
      <c r="G8" s="115"/>
      <c r="H8" s="167"/>
      <c r="I8" s="167"/>
      <c r="J8" s="168" t="s">
        <v>72</v>
      </c>
      <c r="K8" s="174">
        <v>260</v>
      </c>
      <c r="L8" s="159" t="s">
        <v>42</v>
      </c>
      <c r="M8" s="159"/>
      <c r="N8" s="159"/>
      <c r="O8" s="175">
        <f>COUNTA(I11:I64)</f>
        <v>50</v>
      </c>
    </row>
    <row r="9" spans="1:15" ht="25.5">
      <c r="A9" s="176" t="s">
        <v>1</v>
      </c>
      <c r="B9" s="177" t="s">
        <v>78</v>
      </c>
      <c r="C9" s="178" t="s">
        <v>3</v>
      </c>
      <c r="D9" s="179" t="s">
        <v>14</v>
      </c>
      <c r="E9" s="180" t="s">
        <v>2</v>
      </c>
      <c r="F9" s="180" t="s">
        <v>22</v>
      </c>
      <c r="G9" s="181" t="s">
        <v>4</v>
      </c>
      <c r="H9" s="177" t="s">
        <v>23</v>
      </c>
      <c r="I9" s="177" t="s">
        <v>45</v>
      </c>
      <c r="J9" s="182" t="s">
        <v>24</v>
      </c>
      <c r="K9" s="182" t="s">
        <v>343</v>
      </c>
      <c r="L9" s="183" t="s">
        <v>344</v>
      </c>
      <c r="M9" s="184" t="s">
        <v>17</v>
      </c>
      <c r="N9" s="183" t="s">
        <v>25</v>
      </c>
      <c r="O9" s="185" t="s">
        <v>26</v>
      </c>
    </row>
    <row r="10" spans="1:15">
      <c r="A10" s="186"/>
      <c r="B10" s="186"/>
      <c r="C10" s="187"/>
      <c r="D10" s="188"/>
      <c r="E10" s="189"/>
      <c r="F10" s="189"/>
      <c r="G10" s="190"/>
      <c r="H10" s="191"/>
      <c r="I10" s="191"/>
      <c r="J10" s="192"/>
      <c r="K10" s="192"/>
      <c r="L10" s="193"/>
      <c r="M10" s="189"/>
      <c r="N10" s="193"/>
      <c r="O10" s="194"/>
    </row>
    <row r="11" spans="1:15" s="204" customFormat="1">
      <c r="A11" s="195">
        <v>1</v>
      </c>
      <c r="B11" s="196"/>
      <c r="C11" s="252">
        <v>0</v>
      </c>
      <c r="D11" s="198"/>
      <c r="E11" s="196" t="s">
        <v>5</v>
      </c>
      <c r="F11" s="197" t="s">
        <v>260</v>
      </c>
      <c r="G11" s="197" t="s">
        <v>48</v>
      </c>
      <c r="H11" s="199">
        <v>91.06</v>
      </c>
      <c r="I11" s="197">
        <v>5</v>
      </c>
      <c r="J11" s="200">
        <v>249.8</v>
      </c>
      <c r="K11" s="201"/>
      <c r="L11" s="202">
        <f t="shared" ref="L11:L12" si="0">H11*J11</f>
        <v>22746.788</v>
      </c>
      <c r="M11" s="202">
        <f t="shared" ref="M11:M12" si="1">IFERROR(L11/K11,0)</f>
        <v>0</v>
      </c>
      <c r="N11" s="203">
        <f t="shared" ref="N11:N12" si="2">IF(O11&gt;0,O11/J11,0)</f>
        <v>0</v>
      </c>
      <c r="O11" s="202">
        <f t="shared" ref="O11" si="3">ROUND(M11*SVS_UR_1_3,2)</f>
        <v>0</v>
      </c>
    </row>
    <row r="12" spans="1:15" s="204" customFormat="1" ht="24">
      <c r="A12" s="195">
        <v>2</v>
      </c>
      <c r="B12" s="196"/>
      <c r="C12" s="252">
        <v>0</v>
      </c>
      <c r="D12" s="198" t="s">
        <v>188</v>
      </c>
      <c r="E12" s="196" t="s">
        <v>189</v>
      </c>
      <c r="F12" s="197" t="s">
        <v>337</v>
      </c>
      <c r="G12" s="197" t="s">
        <v>48</v>
      </c>
      <c r="H12" s="199">
        <v>18.36</v>
      </c>
      <c r="I12" s="197">
        <v>3</v>
      </c>
      <c r="J12" s="200">
        <v>149.88</v>
      </c>
      <c r="K12" s="201"/>
      <c r="L12" s="202">
        <f t="shared" si="0"/>
        <v>2751.7967999999996</v>
      </c>
      <c r="M12" s="202">
        <f t="shared" si="1"/>
        <v>0</v>
      </c>
      <c r="N12" s="203">
        <f t="shared" si="2"/>
        <v>0</v>
      </c>
      <c r="O12" s="202">
        <f t="shared" ref="O12:O13" si="4">ROUND(M12*SVS_UR_1_3,2)</f>
        <v>0</v>
      </c>
    </row>
    <row r="13" spans="1:15" s="204" customFormat="1" ht="24">
      <c r="A13" s="195">
        <v>3</v>
      </c>
      <c r="B13" s="196"/>
      <c r="C13" s="252">
        <v>0</v>
      </c>
      <c r="D13" s="198" t="s">
        <v>190</v>
      </c>
      <c r="E13" s="196" t="s">
        <v>16</v>
      </c>
      <c r="F13" s="197" t="s">
        <v>337</v>
      </c>
      <c r="G13" s="197" t="s">
        <v>46</v>
      </c>
      <c r="H13" s="199">
        <v>12.83</v>
      </c>
      <c r="I13" s="197">
        <v>3</v>
      </c>
      <c r="J13" s="200">
        <v>149.88</v>
      </c>
      <c r="K13" s="201"/>
      <c r="L13" s="202">
        <f t="shared" ref="L13:L63" si="5">H13*J13</f>
        <v>1922.9603999999999</v>
      </c>
      <c r="M13" s="202">
        <f t="shared" ref="M13:M63" si="6">IFERROR(L13/K13,0)</f>
        <v>0</v>
      </c>
      <c r="N13" s="203">
        <f t="shared" ref="N13:N63" si="7">IF(O13&gt;0,O13/J13,0)</f>
        <v>0</v>
      </c>
      <c r="O13" s="202">
        <f t="shared" si="4"/>
        <v>0</v>
      </c>
    </row>
    <row r="14" spans="1:15" s="204" customFormat="1" ht="24">
      <c r="A14" s="195">
        <v>4</v>
      </c>
      <c r="B14" s="196"/>
      <c r="C14" s="252">
        <v>0</v>
      </c>
      <c r="D14" s="198" t="s">
        <v>100</v>
      </c>
      <c r="E14" s="196" t="s">
        <v>16</v>
      </c>
      <c r="F14" s="197" t="s">
        <v>337</v>
      </c>
      <c r="G14" s="197" t="s">
        <v>46</v>
      </c>
      <c r="H14" s="199">
        <v>20.61</v>
      </c>
      <c r="I14" s="197">
        <v>5</v>
      </c>
      <c r="J14" s="200">
        <v>249.8</v>
      </c>
      <c r="K14" s="201"/>
      <c r="L14" s="202">
        <f t="shared" si="5"/>
        <v>5148.3779999999997</v>
      </c>
      <c r="M14" s="202">
        <f t="shared" si="6"/>
        <v>0</v>
      </c>
      <c r="N14" s="203">
        <f t="shared" si="7"/>
        <v>0</v>
      </c>
      <c r="O14" s="202">
        <f t="shared" ref="O14:O63" si="8">ROUND(M14*SVS_UR_1_3,2)</f>
        <v>0</v>
      </c>
    </row>
    <row r="15" spans="1:15" s="204" customFormat="1">
      <c r="A15" s="195">
        <v>5</v>
      </c>
      <c r="B15" s="196"/>
      <c r="C15" s="252">
        <v>0</v>
      </c>
      <c r="D15" s="198"/>
      <c r="E15" s="196" t="s">
        <v>191</v>
      </c>
      <c r="F15" s="197" t="s">
        <v>260</v>
      </c>
      <c r="G15" s="197" t="s">
        <v>48</v>
      </c>
      <c r="H15" s="199">
        <v>16.14</v>
      </c>
      <c r="I15" s="197">
        <v>5</v>
      </c>
      <c r="J15" s="200">
        <v>249.8</v>
      </c>
      <c r="K15" s="201"/>
      <c r="L15" s="202">
        <f t="shared" si="5"/>
        <v>4031.7720000000004</v>
      </c>
      <c r="M15" s="202">
        <f t="shared" si="6"/>
        <v>0</v>
      </c>
      <c r="N15" s="203">
        <f t="shared" si="7"/>
        <v>0</v>
      </c>
      <c r="O15" s="202">
        <f t="shared" si="8"/>
        <v>0</v>
      </c>
    </row>
    <row r="16" spans="1:15" s="204" customFormat="1" ht="24">
      <c r="A16" s="195">
        <v>6</v>
      </c>
      <c r="B16" s="196"/>
      <c r="C16" s="252">
        <v>0</v>
      </c>
      <c r="D16" s="198" t="s">
        <v>101</v>
      </c>
      <c r="E16" s="196" t="s">
        <v>16</v>
      </c>
      <c r="F16" s="197" t="s">
        <v>337</v>
      </c>
      <c r="G16" s="197" t="s">
        <v>46</v>
      </c>
      <c r="H16" s="199">
        <v>23.41</v>
      </c>
      <c r="I16" s="197">
        <v>5</v>
      </c>
      <c r="J16" s="200">
        <v>249.8</v>
      </c>
      <c r="K16" s="201"/>
      <c r="L16" s="202">
        <f t="shared" si="5"/>
        <v>5847.8180000000002</v>
      </c>
      <c r="M16" s="202">
        <f t="shared" si="6"/>
        <v>0</v>
      </c>
      <c r="N16" s="203">
        <f t="shared" si="7"/>
        <v>0</v>
      </c>
      <c r="O16" s="202">
        <f t="shared" si="8"/>
        <v>0</v>
      </c>
    </row>
    <row r="17" spans="1:15" s="204" customFormat="1" ht="24">
      <c r="A17" s="195">
        <v>7</v>
      </c>
      <c r="B17" s="196"/>
      <c r="C17" s="252">
        <v>0</v>
      </c>
      <c r="D17" s="198" t="s">
        <v>192</v>
      </c>
      <c r="E17" s="196" t="s">
        <v>16</v>
      </c>
      <c r="F17" s="197" t="s">
        <v>337</v>
      </c>
      <c r="G17" s="197" t="s">
        <v>46</v>
      </c>
      <c r="H17" s="199">
        <v>30.65</v>
      </c>
      <c r="I17" s="197">
        <v>5</v>
      </c>
      <c r="J17" s="200">
        <v>249.8</v>
      </c>
      <c r="K17" s="201"/>
      <c r="L17" s="202">
        <f t="shared" si="5"/>
        <v>7656.37</v>
      </c>
      <c r="M17" s="202">
        <f t="shared" si="6"/>
        <v>0</v>
      </c>
      <c r="N17" s="203">
        <f t="shared" si="7"/>
        <v>0</v>
      </c>
      <c r="O17" s="202">
        <f t="shared" si="8"/>
        <v>0</v>
      </c>
    </row>
    <row r="18" spans="1:15" s="204" customFormat="1" ht="24">
      <c r="A18" s="195">
        <v>8</v>
      </c>
      <c r="B18" s="196"/>
      <c r="C18" s="252">
        <v>0</v>
      </c>
      <c r="D18" s="198" t="s">
        <v>193</v>
      </c>
      <c r="E18" s="196" t="s">
        <v>16</v>
      </c>
      <c r="F18" s="197" t="s">
        <v>337</v>
      </c>
      <c r="G18" s="197" t="s">
        <v>46</v>
      </c>
      <c r="H18" s="199">
        <v>23.98</v>
      </c>
      <c r="I18" s="197">
        <v>5</v>
      </c>
      <c r="J18" s="200">
        <v>249.8</v>
      </c>
      <c r="K18" s="201"/>
      <c r="L18" s="202">
        <f t="shared" si="5"/>
        <v>5990.2040000000006</v>
      </c>
      <c r="M18" s="202">
        <f t="shared" si="6"/>
        <v>0</v>
      </c>
      <c r="N18" s="203">
        <f t="shared" si="7"/>
        <v>0</v>
      </c>
      <c r="O18" s="202">
        <f t="shared" si="8"/>
        <v>0</v>
      </c>
    </row>
    <row r="19" spans="1:15" s="204" customFormat="1" ht="24">
      <c r="A19" s="195">
        <v>9</v>
      </c>
      <c r="B19" s="196"/>
      <c r="C19" s="252">
        <v>0</v>
      </c>
      <c r="D19" s="198" t="s">
        <v>194</v>
      </c>
      <c r="E19" s="196" t="s">
        <v>16</v>
      </c>
      <c r="F19" s="197" t="s">
        <v>337</v>
      </c>
      <c r="G19" s="197" t="s">
        <v>46</v>
      </c>
      <c r="H19" s="199">
        <v>13.75</v>
      </c>
      <c r="I19" s="197">
        <v>3</v>
      </c>
      <c r="J19" s="200">
        <v>149.88</v>
      </c>
      <c r="K19" s="201"/>
      <c r="L19" s="202">
        <f t="shared" si="5"/>
        <v>2060.85</v>
      </c>
      <c r="M19" s="202">
        <f t="shared" si="6"/>
        <v>0</v>
      </c>
      <c r="N19" s="203">
        <f t="shared" si="7"/>
        <v>0</v>
      </c>
      <c r="O19" s="202">
        <f t="shared" si="8"/>
        <v>0</v>
      </c>
    </row>
    <row r="20" spans="1:15" s="204" customFormat="1" ht="24">
      <c r="A20" s="195">
        <v>10</v>
      </c>
      <c r="B20" s="196"/>
      <c r="C20" s="252">
        <v>0</v>
      </c>
      <c r="D20" s="198" t="s">
        <v>195</v>
      </c>
      <c r="E20" s="196" t="s">
        <v>16</v>
      </c>
      <c r="F20" s="197" t="s">
        <v>337</v>
      </c>
      <c r="G20" s="197" t="s">
        <v>46</v>
      </c>
      <c r="H20" s="199">
        <v>19.350000000000001</v>
      </c>
      <c r="I20" s="197">
        <v>3</v>
      </c>
      <c r="J20" s="200">
        <v>149.88</v>
      </c>
      <c r="K20" s="201"/>
      <c r="L20" s="202">
        <f t="shared" si="5"/>
        <v>2900.1780000000003</v>
      </c>
      <c r="M20" s="202">
        <f t="shared" si="6"/>
        <v>0</v>
      </c>
      <c r="N20" s="203">
        <f t="shared" si="7"/>
        <v>0</v>
      </c>
      <c r="O20" s="202">
        <f t="shared" si="8"/>
        <v>0</v>
      </c>
    </row>
    <row r="21" spans="1:15" s="204" customFormat="1" ht="24">
      <c r="A21" s="195">
        <v>11</v>
      </c>
      <c r="B21" s="196"/>
      <c r="C21" s="252">
        <v>0</v>
      </c>
      <c r="D21" s="198" t="s">
        <v>196</v>
      </c>
      <c r="E21" s="196" t="s">
        <v>150</v>
      </c>
      <c r="F21" s="197" t="s">
        <v>334</v>
      </c>
      <c r="G21" s="197" t="s">
        <v>52</v>
      </c>
      <c r="H21" s="199">
        <v>9.41</v>
      </c>
      <c r="I21" s="197">
        <v>5</v>
      </c>
      <c r="J21" s="200">
        <v>249.8</v>
      </c>
      <c r="K21" s="201"/>
      <c r="L21" s="202">
        <f t="shared" si="5"/>
        <v>2350.6179999999999</v>
      </c>
      <c r="M21" s="202">
        <f t="shared" si="6"/>
        <v>0</v>
      </c>
      <c r="N21" s="203">
        <f t="shared" si="7"/>
        <v>0</v>
      </c>
      <c r="O21" s="202">
        <f t="shared" si="8"/>
        <v>0</v>
      </c>
    </row>
    <row r="22" spans="1:15" s="204" customFormat="1" ht="24">
      <c r="A22" s="195">
        <v>12</v>
      </c>
      <c r="B22" s="196"/>
      <c r="C22" s="252">
        <v>0</v>
      </c>
      <c r="D22" s="198" t="s">
        <v>197</v>
      </c>
      <c r="E22" s="196" t="s">
        <v>151</v>
      </c>
      <c r="F22" s="197" t="s">
        <v>334</v>
      </c>
      <c r="G22" s="197" t="s">
        <v>52</v>
      </c>
      <c r="H22" s="199">
        <v>10.53</v>
      </c>
      <c r="I22" s="197">
        <v>5</v>
      </c>
      <c r="J22" s="200">
        <v>249.8</v>
      </c>
      <c r="K22" s="201"/>
      <c r="L22" s="202">
        <f t="shared" si="5"/>
        <v>2630.3939999999998</v>
      </c>
      <c r="M22" s="202">
        <f t="shared" si="6"/>
        <v>0</v>
      </c>
      <c r="N22" s="203">
        <f t="shared" si="7"/>
        <v>0</v>
      </c>
      <c r="O22" s="202">
        <f t="shared" si="8"/>
        <v>0</v>
      </c>
    </row>
    <row r="23" spans="1:15" s="204" customFormat="1" ht="24">
      <c r="A23" s="195">
        <v>13</v>
      </c>
      <c r="B23" s="196"/>
      <c r="C23" s="252">
        <v>0</v>
      </c>
      <c r="D23" s="198" t="s">
        <v>198</v>
      </c>
      <c r="E23" s="196" t="s">
        <v>199</v>
      </c>
      <c r="F23" s="197" t="s">
        <v>334</v>
      </c>
      <c r="G23" s="197" t="s">
        <v>53</v>
      </c>
      <c r="H23" s="199">
        <v>39.56</v>
      </c>
      <c r="I23" s="197">
        <v>5</v>
      </c>
      <c r="J23" s="200">
        <v>249.8</v>
      </c>
      <c r="K23" s="201"/>
      <c r="L23" s="202">
        <f t="shared" si="5"/>
        <v>9882.0880000000016</v>
      </c>
      <c r="M23" s="202">
        <f t="shared" si="6"/>
        <v>0</v>
      </c>
      <c r="N23" s="203">
        <f t="shared" si="7"/>
        <v>0</v>
      </c>
      <c r="O23" s="202">
        <f t="shared" si="8"/>
        <v>0</v>
      </c>
    </row>
    <row r="24" spans="1:15" s="204" customFormat="1" ht="24">
      <c r="A24" s="195">
        <v>14</v>
      </c>
      <c r="B24" s="196"/>
      <c r="C24" s="252">
        <v>0</v>
      </c>
      <c r="D24" s="198" t="s">
        <v>200</v>
      </c>
      <c r="E24" s="196" t="s">
        <v>16</v>
      </c>
      <c r="F24" s="197" t="s">
        <v>337</v>
      </c>
      <c r="G24" s="197" t="s">
        <v>46</v>
      </c>
      <c r="H24" s="199">
        <v>14.24</v>
      </c>
      <c r="I24" s="197">
        <v>5</v>
      </c>
      <c r="J24" s="200">
        <v>249.8</v>
      </c>
      <c r="K24" s="201"/>
      <c r="L24" s="202">
        <f t="shared" si="5"/>
        <v>3557.152</v>
      </c>
      <c r="M24" s="202">
        <f t="shared" si="6"/>
        <v>0</v>
      </c>
      <c r="N24" s="203">
        <f t="shared" si="7"/>
        <v>0</v>
      </c>
      <c r="O24" s="202">
        <f t="shared" si="8"/>
        <v>0</v>
      </c>
    </row>
    <row r="25" spans="1:15" s="204" customFormat="1" ht="24">
      <c r="A25" s="195">
        <v>15</v>
      </c>
      <c r="B25" s="196"/>
      <c r="C25" s="252">
        <v>0</v>
      </c>
      <c r="D25" s="198" t="s">
        <v>201</v>
      </c>
      <c r="E25" s="196" t="s">
        <v>16</v>
      </c>
      <c r="F25" s="197" t="s">
        <v>337</v>
      </c>
      <c r="G25" s="197" t="s">
        <v>46</v>
      </c>
      <c r="H25" s="199">
        <v>14.24</v>
      </c>
      <c r="I25" s="197">
        <v>5</v>
      </c>
      <c r="J25" s="200">
        <v>249.8</v>
      </c>
      <c r="K25" s="201"/>
      <c r="L25" s="202">
        <f t="shared" si="5"/>
        <v>3557.152</v>
      </c>
      <c r="M25" s="202">
        <f t="shared" si="6"/>
        <v>0</v>
      </c>
      <c r="N25" s="203">
        <f t="shared" si="7"/>
        <v>0</v>
      </c>
      <c r="O25" s="202">
        <f t="shared" si="8"/>
        <v>0</v>
      </c>
    </row>
    <row r="26" spans="1:15" s="204" customFormat="1" ht="24">
      <c r="A26" s="195">
        <v>16</v>
      </c>
      <c r="B26" s="196"/>
      <c r="C26" s="252">
        <v>0</v>
      </c>
      <c r="D26" s="198" t="s">
        <v>202</v>
      </c>
      <c r="E26" s="196" t="s">
        <v>16</v>
      </c>
      <c r="F26" s="197" t="s">
        <v>337</v>
      </c>
      <c r="G26" s="197" t="s">
        <v>46</v>
      </c>
      <c r="H26" s="199">
        <v>15.49</v>
      </c>
      <c r="I26" s="197">
        <v>5</v>
      </c>
      <c r="J26" s="200">
        <v>249.8</v>
      </c>
      <c r="K26" s="201"/>
      <c r="L26" s="202">
        <f t="shared" si="5"/>
        <v>3869.402</v>
      </c>
      <c r="M26" s="202">
        <f t="shared" si="6"/>
        <v>0</v>
      </c>
      <c r="N26" s="203">
        <f t="shared" si="7"/>
        <v>0</v>
      </c>
      <c r="O26" s="202">
        <f t="shared" si="8"/>
        <v>0</v>
      </c>
    </row>
    <row r="27" spans="1:15" s="204" customFormat="1" ht="24">
      <c r="A27" s="195">
        <v>17</v>
      </c>
      <c r="B27" s="196"/>
      <c r="C27" s="252">
        <v>0</v>
      </c>
      <c r="D27" s="198" t="s">
        <v>203</v>
      </c>
      <c r="E27" s="196" t="s">
        <v>16</v>
      </c>
      <c r="F27" s="197" t="s">
        <v>337</v>
      </c>
      <c r="G27" s="197" t="s">
        <v>46</v>
      </c>
      <c r="H27" s="199">
        <v>15.43</v>
      </c>
      <c r="I27" s="197">
        <v>5</v>
      </c>
      <c r="J27" s="200">
        <v>249.8</v>
      </c>
      <c r="K27" s="201"/>
      <c r="L27" s="202">
        <f t="shared" si="5"/>
        <v>3854.4140000000002</v>
      </c>
      <c r="M27" s="202">
        <f t="shared" si="6"/>
        <v>0</v>
      </c>
      <c r="N27" s="203">
        <f t="shared" si="7"/>
        <v>0</v>
      </c>
      <c r="O27" s="202">
        <f t="shared" si="8"/>
        <v>0</v>
      </c>
    </row>
    <row r="28" spans="1:15" s="204" customFormat="1" ht="24">
      <c r="A28" s="195">
        <v>18</v>
      </c>
      <c r="B28" s="196"/>
      <c r="C28" s="252">
        <v>0</v>
      </c>
      <c r="D28" s="198" t="s">
        <v>204</v>
      </c>
      <c r="E28" s="196" t="s">
        <v>16</v>
      </c>
      <c r="F28" s="197" t="s">
        <v>337</v>
      </c>
      <c r="G28" s="197" t="s">
        <v>46</v>
      </c>
      <c r="H28" s="199">
        <v>31.65</v>
      </c>
      <c r="I28" s="197">
        <v>3</v>
      </c>
      <c r="J28" s="200">
        <v>149.88</v>
      </c>
      <c r="K28" s="201"/>
      <c r="L28" s="202">
        <f t="shared" si="5"/>
        <v>4743.7019999999993</v>
      </c>
      <c r="M28" s="202">
        <f t="shared" si="6"/>
        <v>0</v>
      </c>
      <c r="N28" s="203">
        <f t="shared" si="7"/>
        <v>0</v>
      </c>
      <c r="O28" s="202">
        <f t="shared" si="8"/>
        <v>0</v>
      </c>
    </row>
    <row r="29" spans="1:15" s="204" customFormat="1" ht="24">
      <c r="A29" s="195">
        <v>19</v>
      </c>
      <c r="B29" s="196"/>
      <c r="C29" s="252">
        <v>0</v>
      </c>
      <c r="D29" s="198" t="s">
        <v>205</v>
      </c>
      <c r="E29" s="196" t="s">
        <v>16</v>
      </c>
      <c r="F29" s="197" t="s">
        <v>337</v>
      </c>
      <c r="G29" s="197" t="s">
        <v>46</v>
      </c>
      <c r="H29" s="199">
        <v>28.43</v>
      </c>
      <c r="I29" s="197">
        <v>3</v>
      </c>
      <c r="J29" s="200">
        <v>149.88</v>
      </c>
      <c r="K29" s="201"/>
      <c r="L29" s="202">
        <f t="shared" si="5"/>
        <v>4261.0883999999996</v>
      </c>
      <c r="M29" s="202">
        <f t="shared" si="6"/>
        <v>0</v>
      </c>
      <c r="N29" s="203">
        <f t="shared" si="7"/>
        <v>0</v>
      </c>
      <c r="O29" s="202">
        <f t="shared" si="8"/>
        <v>0</v>
      </c>
    </row>
    <row r="30" spans="1:15" s="204" customFormat="1" ht="24">
      <c r="A30" s="195">
        <v>20</v>
      </c>
      <c r="B30" s="196"/>
      <c r="C30" s="252">
        <v>0</v>
      </c>
      <c r="D30" s="198" t="s">
        <v>206</v>
      </c>
      <c r="E30" s="196" t="s">
        <v>16</v>
      </c>
      <c r="F30" s="197" t="s">
        <v>337</v>
      </c>
      <c r="G30" s="197" t="s">
        <v>46</v>
      </c>
      <c r="H30" s="199">
        <v>29.29</v>
      </c>
      <c r="I30" s="197">
        <v>3</v>
      </c>
      <c r="J30" s="200">
        <v>149.88</v>
      </c>
      <c r="K30" s="201"/>
      <c r="L30" s="202">
        <f t="shared" si="5"/>
        <v>4389.9852000000001</v>
      </c>
      <c r="M30" s="202">
        <f t="shared" si="6"/>
        <v>0</v>
      </c>
      <c r="N30" s="203">
        <f t="shared" si="7"/>
        <v>0</v>
      </c>
      <c r="O30" s="202">
        <f t="shared" si="8"/>
        <v>0</v>
      </c>
    </row>
    <row r="31" spans="1:15" s="204" customFormat="1" ht="24">
      <c r="A31" s="195">
        <v>21</v>
      </c>
      <c r="B31" s="196"/>
      <c r="C31" s="252">
        <v>0</v>
      </c>
      <c r="D31" s="198" t="s">
        <v>207</v>
      </c>
      <c r="E31" s="196" t="s">
        <v>16</v>
      </c>
      <c r="F31" s="197" t="s">
        <v>337</v>
      </c>
      <c r="G31" s="197" t="s">
        <v>46</v>
      </c>
      <c r="H31" s="199">
        <v>22.31</v>
      </c>
      <c r="I31" s="197">
        <v>3</v>
      </c>
      <c r="J31" s="200">
        <v>149.88</v>
      </c>
      <c r="K31" s="201"/>
      <c r="L31" s="202">
        <f t="shared" si="5"/>
        <v>3343.8227999999999</v>
      </c>
      <c r="M31" s="202">
        <f t="shared" si="6"/>
        <v>0</v>
      </c>
      <c r="N31" s="203">
        <f t="shared" si="7"/>
        <v>0</v>
      </c>
      <c r="O31" s="202">
        <f t="shared" si="8"/>
        <v>0</v>
      </c>
    </row>
    <row r="32" spans="1:15" s="204" customFormat="1" ht="24">
      <c r="A32" s="195">
        <v>22</v>
      </c>
      <c r="B32" s="196"/>
      <c r="C32" s="252">
        <v>0</v>
      </c>
      <c r="D32" s="198" t="s">
        <v>208</v>
      </c>
      <c r="E32" s="196" t="s">
        <v>16</v>
      </c>
      <c r="F32" s="197" t="s">
        <v>337</v>
      </c>
      <c r="G32" s="197" t="s">
        <v>46</v>
      </c>
      <c r="H32" s="199">
        <v>23.3</v>
      </c>
      <c r="I32" s="197">
        <v>3</v>
      </c>
      <c r="J32" s="200">
        <v>149.88</v>
      </c>
      <c r="K32" s="201"/>
      <c r="L32" s="202">
        <f t="shared" si="5"/>
        <v>3492.2040000000002</v>
      </c>
      <c r="M32" s="202">
        <f t="shared" si="6"/>
        <v>0</v>
      </c>
      <c r="N32" s="203">
        <f t="shared" si="7"/>
        <v>0</v>
      </c>
      <c r="O32" s="202">
        <f t="shared" si="8"/>
        <v>0</v>
      </c>
    </row>
    <row r="33" spans="1:15" s="204" customFormat="1" ht="24">
      <c r="A33" s="195">
        <v>23</v>
      </c>
      <c r="B33" s="196"/>
      <c r="C33" s="252">
        <v>0</v>
      </c>
      <c r="D33" s="198" t="s">
        <v>209</v>
      </c>
      <c r="E33" s="196" t="s">
        <v>16</v>
      </c>
      <c r="F33" s="197" t="s">
        <v>337</v>
      </c>
      <c r="G33" s="197" t="s">
        <v>46</v>
      </c>
      <c r="H33" s="199">
        <v>24.35</v>
      </c>
      <c r="I33" s="197">
        <v>3</v>
      </c>
      <c r="J33" s="200">
        <v>149.88</v>
      </c>
      <c r="K33" s="201"/>
      <c r="L33" s="202">
        <f t="shared" si="5"/>
        <v>3649.578</v>
      </c>
      <c r="M33" s="202">
        <f t="shared" si="6"/>
        <v>0</v>
      </c>
      <c r="N33" s="203">
        <f t="shared" si="7"/>
        <v>0</v>
      </c>
      <c r="O33" s="202">
        <f t="shared" si="8"/>
        <v>0</v>
      </c>
    </row>
    <row r="34" spans="1:15" s="204" customFormat="1" ht="24">
      <c r="A34" s="195">
        <v>24</v>
      </c>
      <c r="B34" s="196"/>
      <c r="C34" s="252">
        <v>0</v>
      </c>
      <c r="D34" s="198" t="s">
        <v>210</v>
      </c>
      <c r="E34" s="196" t="s">
        <v>16</v>
      </c>
      <c r="F34" s="197" t="s">
        <v>337</v>
      </c>
      <c r="G34" s="197" t="s">
        <v>46</v>
      </c>
      <c r="H34" s="199">
        <v>19.95</v>
      </c>
      <c r="I34" s="197">
        <v>3</v>
      </c>
      <c r="J34" s="200">
        <v>149.88</v>
      </c>
      <c r="K34" s="201"/>
      <c r="L34" s="202">
        <f t="shared" si="5"/>
        <v>2990.1059999999998</v>
      </c>
      <c r="M34" s="202">
        <f t="shared" si="6"/>
        <v>0</v>
      </c>
      <c r="N34" s="203">
        <f t="shared" si="7"/>
        <v>0</v>
      </c>
      <c r="O34" s="202">
        <f t="shared" si="8"/>
        <v>0</v>
      </c>
    </row>
    <row r="35" spans="1:15" s="204" customFormat="1" ht="24">
      <c r="A35" s="195">
        <v>25</v>
      </c>
      <c r="B35" s="196"/>
      <c r="C35" s="252">
        <v>0</v>
      </c>
      <c r="D35" s="198" t="s">
        <v>211</v>
      </c>
      <c r="E35" s="196" t="s">
        <v>212</v>
      </c>
      <c r="F35" s="197" t="s">
        <v>334</v>
      </c>
      <c r="G35" s="197" t="s">
        <v>52</v>
      </c>
      <c r="H35" s="199">
        <v>9.77</v>
      </c>
      <c r="I35" s="197">
        <v>5</v>
      </c>
      <c r="J35" s="200">
        <v>249.8</v>
      </c>
      <c r="K35" s="201"/>
      <c r="L35" s="202">
        <f t="shared" si="5"/>
        <v>2440.5459999999998</v>
      </c>
      <c r="M35" s="202">
        <f t="shared" si="6"/>
        <v>0</v>
      </c>
      <c r="N35" s="203">
        <f t="shared" si="7"/>
        <v>0</v>
      </c>
      <c r="O35" s="202">
        <f t="shared" si="8"/>
        <v>0</v>
      </c>
    </row>
    <row r="36" spans="1:15" s="204" customFormat="1" ht="24">
      <c r="A36" s="195">
        <v>26</v>
      </c>
      <c r="B36" s="196"/>
      <c r="C36" s="252">
        <v>0</v>
      </c>
      <c r="D36" s="198" t="s">
        <v>213</v>
      </c>
      <c r="E36" s="196" t="s">
        <v>214</v>
      </c>
      <c r="F36" s="197" t="s">
        <v>334</v>
      </c>
      <c r="G36" s="197" t="s">
        <v>52</v>
      </c>
      <c r="H36" s="199">
        <v>9.5500000000000007</v>
      </c>
      <c r="I36" s="197">
        <v>5</v>
      </c>
      <c r="J36" s="200">
        <v>249.8</v>
      </c>
      <c r="K36" s="201"/>
      <c r="L36" s="202">
        <f t="shared" si="5"/>
        <v>2385.59</v>
      </c>
      <c r="M36" s="202">
        <f t="shared" si="6"/>
        <v>0</v>
      </c>
      <c r="N36" s="203">
        <f t="shared" si="7"/>
        <v>0</v>
      </c>
      <c r="O36" s="202">
        <f t="shared" si="8"/>
        <v>0</v>
      </c>
    </row>
    <row r="37" spans="1:15" s="204" customFormat="1">
      <c r="A37" s="195">
        <v>27</v>
      </c>
      <c r="B37" s="196"/>
      <c r="C37" s="252">
        <v>0</v>
      </c>
      <c r="D37" s="198" t="s">
        <v>215</v>
      </c>
      <c r="E37" s="196" t="s">
        <v>216</v>
      </c>
      <c r="F37" s="197" t="s">
        <v>184</v>
      </c>
      <c r="G37" s="197" t="s">
        <v>56</v>
      </c>
      <c r="H37" s="199">
        <v>12.35</v>
      </c>
      <c r="I37" s="197">
        <v>1</v>
      </c>
      <c r="J37" s="200">
        <v>52.17</v>
      </c>
      <c r="K37" s="201"/>
      <c r="L37" s="202">
        <f t="shared" si="5"/>
        <v>644.29949999999997</v>
      </c>
      <c r="M37" s="202">
        <f t="shared" si="6"/>
        <v>0</v>
      </c>
      <c r="N37" s="203">
        <f t="shared" si="7"/>
        <v>0</v>
      </c>
      <c r="O37" s="202">
        <f t="shared" si="8"/>
        <v>0</v>
      </c>
    </row>
    <row r="38" spans="1:15" s="204" customFormat="1">
      <c r="A38" s="195">
        <v>28</v>
      </c>
      <c r="B38" s="196"/>
      <c r="C38" s="252">
        <v>0</v>
      </c>
      <c r="D38" s="198" t="s">
        <v>217</v>
      </c>
      <c r="E38" s="196" t="s">
        <v>106</v>
      </c>
      <c r="F38" s="197" t="s">
        <v>184</v>
      </c>
      <c r="G38" s="197" t="s">
        <v>41</v>
      </c>
      <c r="H38" s="199">
        <v>13.78</v>
      </c>
      <c r="I38" s="197">
        <v>5</v>
      </c>
      <c r="J38" s="200">
        <v>249.8</v>
      </c>
      <c r="K38" s="201"/>
      <c r="L38" s="202">
        <f t="shared" si="5"/>
        <v>3442.2440000000001</v>
      </c>
      <c r="M38" s="202">
        <f t="shared" si="6"/>
        <v>0</v>
      </c>
      <c r="N38" s="203">
        <f t="shared" si="7"/>
        <v>0</v>
      </c>
      <c r="O38" s="202">
        <f t="shared" si="8"/>
        <v>0</v>
      </c>
    </row>
    <row r="39" spans="1:15" s="204" customFormat="1">
      <c r="A39" s="195">
        <v>29</v>
      </c>
      <c r="B39" s="196"/>
      <c r="C39" s="252">
        <v>0</v>
      </c>
      <c r="D39" s="198" t="s">
        <v>218</v>
      </c>
      <c r="E39" s="196" t="s">
        <v>219</v>
      </c>
      <c r="F39" s="197" t="s">
        <v>184</v>
      </c>
      <c r="G39" s="197" t="s">
        <v>70</v>
      </c>
      <c r="H39" s="199">
        <v>16</v>
      </c>
      <c r="I39" s="205"/>
      <c r="J39" s="205"/>
      <c r="K39" s="205"/>
      <c r="L39" s="205"/>
      <c r="M39" s="205"/>
      <c r="N39" s="205"/>
      <c r="O39" s="205"/>
    </row>
    <row r="40" spans="1:15" s="204" customFormat="1">
      <c r="A40" s="195">
        <v>30</v>
      </c>
      <c r="B40" s="196"/>
      <c r="C40" s="252">
        <v>0</v>
      </c>
      <c r="D40" s="198" t="s">
        <v>220</v>
      </c>
      <c r="E40" s="196" t="s">
        <v>221</v>
      </c>
      <c r="F40" s="197" t="s">
        <v>184</v>
      </c>
      <c r="G40" s="197" t="s">
        <v>70</v>
      </c>
      <c r="H40" s="199">
        <v>93.28</v>
      </c>
      <c r="I40" s="205"/>
      <c r="J40" s="205"/>
      <c r="K40" s="205"/>
      <c r="L40" s="205"/>
      <c r="M40" s="205"/>
      <c r="N40" s="205"/>
      <c r="O40" s="205"/>
    </row>
    <row r="41" spans="1:15" s="204" customFormat="1">
      <c r="A41" s="195">
        <v>31</v>
      </c>
      <c r="B41" s="196"/>
      <c r="C41" s="252">
        <v>0</v>
      </c>
      <c r="D41" s="198"/>
      <c r="E41" s="196" t="s">
        <v>5</v>
      </c>
      <c r="F41" s="197" t="s">
        <v>260</v>
      </c>
      <c r="G41" s="197" t="s">
        <v>48</v>
      </c>
      <c r="H41" s="199">
        <v>155.55000000000001</v>
      </c>
      <c r="I41" s="197">
        <v>5</v>
      </c>
      <c r="J41" s="200">
        <v>249.8</v>
      </c>
      <c r="K41" s="201"/>
      <c r="L41" s="202">
        <f t="shared" si="5"/>
        <v>38856.390000000007</v>
      </c>
      <c r="M41" s="202">
        <f t="shared" si="6"/>
        <v>0</v>
      </c>
      <c r="N41" s="203">
        <f t="shared" si="7"/>
        <v>0</v>
      </c>
      <c r="O41" s="202">
        <f t="shared" si="8"/>
        <v>0</v>
      </c>
    </row>
    <row r="42" spans="1:15" s="204" customFormat="1" ht="24">
      <c r="A42" s="195">
        <v>32</v>
      </c>
      <c r="B42" s="196"/>
      <c r="C42" s="252">
        <v>1</v>
      </c>
      <c r="D42" s="198" t="s">
        <v>222</v>
      </c>
      <c r="E42" s="196" t="s">
        <v>223</v>
      </c>
      <c r="F42" s="197" t="s">
        <v>334</v>
      </c>
      <c r="G42" s="197" t="s">
        <v>53</v>
      </c>
      <c r="H42" s="199">
        <v>29.85</v>
      </c>
      <c r="I42" s="197">
        <v>5</v>
      </c>
      <c r="J42" s="200">
        <v>249.8</v>
      </c>
      <c r="K42" s="201"/>
      <c r="L42" s="202">
        <f t="shared" si="5"/>
        <v>7456.5300000000007</v>
      </c>
      <c r="M42" s="202">
        <f t="shared" si="6"/>
        <v>0</v>
      </c>
      <c r="N42" s="203">
        <f t="shared" si="7"/>
        <v>0</v>
      </c>
      <c r="O42" s="202">
        <f t="shared" si="8"/>
        <v>0</v>
      </c>
    </row>
    <row r="43" spans="1:15" s="204" customFormat="1" ht="24">
      <c r="A43" s="195">
        <v>33</v>
      </c>
      <c r="B43" s="196"/>
      <c r="C43" s="252">
        <v>1</v>
      </c>
      <c r="D43" s="198" t="s">
        <v>224</v>
      </c>
      <c r="E43" s="196" t="s">
        <v>16</v>
      </c>
      <c r="F43" s="197" t="s">
        <v>337</v>
      </c>
      <c r="G43" s="197" t="s">
        <v>46</v>
      </c>
      <c r="H43" s="199">
        <v>16.350000000000001</v>
      </c>
      <c r="I43" s="197">
        <v>5</v>
      </c>
      <c r="J43" s="200">
        <v>249.8</v>
      </c>
      <c r="K43" s="201"/>
      <c r="L43" s="202">
        <f t="shared" si="5"/>
        <v>4084.2300000000005</v>
      </c>
      <c r="M43" s="202">
        <f t="shared" si="6"/>
        <v>0</v>
      </c>
      <c r="N43" s="203">
        <f t="shared" si="7"/>
        <v>0</v>
      </c>
      <c r="O43" s="202">
        <f t="shared" si="8"/>
        <v>0</v>
      </c>
    </row>
    <row r="44" spans="1:15" s="204" customFormat="1" ht="24">
      <c r="A44" s="195">
        <v>34</v>
      </c>
      <c r="B44" s="196"/>
      <c r="C44" s="252">
        <v>1</v>
      </c>
      <c r="D44" s="198" t="s">
        <v>225</v>
      </c>
      <c r="E44" s="196" t="s">
        <v>16</v>
      </c>
      <c r="F44" s="197" t="s">
        <v>337</v>
      </c>
      <c r="G44" s="197" t="s">
        <v>46</v>
      </c>
      <c r="H44" s="199">
        <v>14.81</v>
      </c>
      <c r="I44" s="197">
        <v>5</v>
      </c>
      <c r="J44" s="200">
        <v>249.8</v>
      </c>
      <c r="K44" s="201"/>
      <c r="L44" s="202">
        <f t="shared" si="5"/>
        <v>3699.5380000000005</v>
      </c>
      <c r="M44" s="202">
        <f t="shared" si="6"/>
        <v>0</v>
      </c>
      <c r="N44" s="203">
        <f t="shared" si="7"/>
        <v>0</v>
      </c>
      <c r="O44" s="202">
        <f t="shared" si="8"/>
        <v>0</v>
      </c>
    </row>
    <row r="45" spans="1:15" s="204" customFormat="1" ht="24">
      <c r="A45" s="195">
        <v>35</v>
      </c>
      <c r="B45" s="196"/>
      <c r="C45" s="252">
        <v>1</v>
      </c>
      <c r="D45" s="198" t="s">
        <v>226</v>
      </c>
      <c r="E45" s="196" t="s">
        <v>16</v>
      </c>
      <c r="F45" s="197" t="s">
        <v>337</v>
      </c>
      <c r="G45" s="197" t="s">
        <v>46</v>
      </c>
      <c r="H45" s="199">
        <v>17.8</v>
      </c>
      <c r="I45" s="197">
        <v>5</v>
      </c>
      <c r="J45" s="200">
        <v>249.8</v>
      </c>
      <c r="K45" s="201"/>
      <c r="L45" s="202">
        <f t="shared" si="5"/>
        <v>4446.4400000000005</v>
      </c>
      <c r="M45" s="202">
        <f t="shared" si="6"/>
        <v>0</v>
      </c>
      <c r="N45" s="203">
        <f t="shared" si="7"/>
        <v>0</v>
      </c>
      <c r="O45" s="202">
        <f t="shared" si="8"/>
        <v>0</v>
      </c>
    </row>
    <row r="46" spans="1:15" s="204" customFormat="1" ht="24">
      <c r="A46" s="195">
        <v>36</v>
      </c>
      <c r="B46" s="196"/>
      <c r="C46" s="252">
        <v>1</v>
      </c>
      <c r="D46" s="198" t="s">
        <v>227</v>
      </c>
      <c r="E46" s="196" t="s">
        <v>16</v>
      </c>
      <c r="F46" s="197" t="s">
        <v>337</v>
      </c>
      <c r="G46" s="197" t="s">
        <v>46</v>
      </c>
      <c r="H46" s="199">
        <v>16.48</v>
      </c>
      <c r="I46" s="197">
        <v>5</v>
      </c>
      <c r="J46" s="200">
        <v>249.8</v>
      </c>
      <c r="K46" s="201"/>
      <c r="L46" s="202">
        <f t="shared" si="5"/>
        <v>4116.7040000000006</v>
      </c>
      <c r="M46" s="202">
        <f t="shared" si="6"/>
        <v>0</v>
      </c>
      <c r="N46" s="203">
        <f t="shared" si="7"/>
        <v>0</v>
      </c>
      <c r="O46" s="202">
        <f t="shared" si="8"/>
        <v>0</v>
      </c>
    </row>
    <row r="47" spans="1:15" s="204" customFormat="1" ht="24">
      <c r="A47" s="195">
        <v>37</v>
      </c>
      <c r="B47" s="196"/>
      <c r="C47" s="252">
        <v>1</v>
      </c>
      <c r="D47" s="198" t="s">
        <v>228</v>
      </c>
      <c r="E47" s="196" t="s">
        <v>16</v>
      </c>
      <c r="F47" s="197" t="s">
        <v>337</v>
      </c>
      <c r="G47" s="197" t="s">
        <v>46</v>
      </c>
      <c r="H47" s="199">
        <v>16.43</v>
      </c>
      <c r="I47" s="197">
        <v>5</v>
      </c>
      <c r="J47" s="200">
        <v>249.8</v>
      </c>
      <c r="K47" s="201"/>
      <c r="L47" s="202">
        <f t="shared" si="5"/>
        <v>4104.2139999999999</v>
      </c>
      <c r="M47" s="202">
        <f t="shared" si="6"/>
        <v>0</v>
      </c>
      <c r="N47" s="203">
        <f t="shared" si="7"/>
        <v>0</v>
      </c>
      <c r="O47" s="202">
        <f t="shared" si="8"/>
        <v>0</v>
      </c>
    </row>
    <row r="48" spans="1:15" s="204" customFormat="1" ht="24">
      <c r="A48" s="195">
        <v>38</v>
      </c>
      <c r="B48" s="196"/>
      <c r="C48" s="252">
        <v>1</v>
      </c>
      <c r="D48" s="198" t="s">
        <v>229</v>
      </c>
      <c r="E48" s="196" t="s">
        <v>16</v>
      </c>
      <c r="F48" s="197" t="s">
        <v>337</v>
      </c>
      <c r="G48" s="197" t="s">
        <v>46</v>
      </c>
      <c r="H48" s="199">
        <v>16.43</v>
      </c>
      <c r="I48" s="197">
        <v>5</v>
      </c>
      <c r="J48" s="200">
        <v>249.8</v>
      </c>
      <c r="K48" s="201"/>
      <c r="L48" s="202">
        <f t="shared" si="5"/>
        <v>4104.2139999999999</v>
      </c>
      <c r="M48" s="202">
        <f t="shared" si="6"/>
        <v>0</v>
      </c>
      <c r="N48" s="203">
        <f t="shared" si="7"/>
        <v>0</v>
      </c>
      <c r="O48" s="202">
        <f t="shared" si="8"/>
        <v>0</v>
      </c>
    </row>
    <row r="49" spans="1:15" s="204" customFormat="1" ht="24">
      <c r="A49" s="195">
        <v>39</v>
      </c>
      <c r="B49" s="196"/>
      <c r="C49" s="252">
        <v>1</v>
      </c>
      <c r="D49" s="198" t="s">
        <v>230</v>
      </c>
      <c r="E49" s="196" t="s">
        <v>16</v>
      </c>
      <c r="F49" s="197" t="s">
        <v>337</v>
      </c>
      <c r="G49" s="197" t="s">
        <v>46</v>
      </c>
      <c r="H49" s="199">
        <v>16.36</v>
      </c>
      <c r="I49" s="197">
        <v>5</v>
      </c>
      <c r="J49" s="200">
        <v>249.8</v>
      </c>
      <c r="K49" s="201"/>
      <c r="L49" s="202">
        <f t="shared" si="5"/>
        <v>4086.7280000000001</v>
      </c>
      <c r="M49" s="202">
        <f t="shared" si="6"/>
        <v>0</v>
      </c>
      <c r="N49" s="203">
        <f t="shared" si="7"/>
        <v>0</v>
      </c>
      <c r="O49" s="202">
        <f t="shared" si="8"/>
        <v>0</v>
      </c>
    </row>
    <row r="50" spans="1:15" s="204" customFormat="1" ht="24">
      <c r="A50" s="195">
        <v>40</v>
      </c>
      <c r="B50" s="196"/>
      <c r="C50" s="252">
        <v>1</v>
      </c>
      <c r="D50" s="198" t="s">
        <v>231</v>
      </c>
      <c r="E50" s="196" t="s">
        <v>16</v>
      </c>
      <c r="F50" s="197" t="s">
        <v>337</v>
      </c>
      <c r="G50" s="197" t="s">
        <v>46</v>
      </c>
      <c r="H50" s="199">
        <v>14.51</v>
      </c>
      <c r="I50" s="197">
        <v>5</v>
      </c>
      <c r="J50" s="200">
        <v>249.8</v>
      </c>
      <c r="K50" s="201"/>
      <c r="L50" s="202">
        <f t="shared" si="5"/>
        <v>3624.598</v>
      </c>
      <c r="M50" s="202">
        <f t="shared" si="6"/>
        <v>0</v>
      </c>
      <c r="N50" s="203">
        <f t="shared" si="7"/>
        <v>0</v>
      </c>
      <c r="O50" s="202">
        <f t="shared" si="8"/>
        <v>0</v>
      </c>
    </row>
    <row r="51" spans="1:15" s="204" customFormat="1" ht="24">
      <c r="A51" s="195">
        <v>41</v>
      </c>
      <c r="B51" s="196"/>
      <c r="C51" s="252">
        <v>1</v>
      </c>
      <c r="D51" s="198" t="s">
        <v>232</v>
      </c>
      <c r="E51" s="196" t="s">
        <v>16</v>
      </c>
      <c r="F51" s="197" t="s">
        <v>337</v>
      </c>
      <c r="G51" s="197" t="s">
        <v>46</v>
      </c>
      <c r="H51" s="199">
        <v>14.45</v>
      </c>
      <c r="I51" s="197">
        <v>5</v>
      </c>
      <c r="J51" s="200">
        <v>249.8</v>
      </c>
      <c r="K51" s="201"/>
      <c r="L51" s="202">
        <f t="shared" si="5"/>
        <v>3609.61</v>
      </c>
      <c r="M51" s="202">
        <f t="shared" si="6"/>
        <v>0</v>
      </c>
      <c r="N51" s="203">
        <f t="shared" si="7"/>
        <v>0</v>
      </c>
      <c r="O51" s="202">
        <f t="shared" si="8"/>
        <v>0</v>
      </c>
    </row>
    <row r="52" spans="1:15" s="204" customFormat="1" ht="24">
      <c r="A52" s="195">
        <v>42</v>
      </c>
      <c r="B52" s="196"/>
      <c r="C52" s="252">
        <v>1</v>
      </c>
      <c r="D52" s="198" t="s">
        <v>233</v>
      </c>
      <c r="E52" s="196" t="s">
        <v>16</v>
      </c>
      <c r="F52" s="197" t="s">
        <v>337</v>
      </c>
      <c r="G52" s="197" t="s">
        <v>46</v>
      </c>
      <c r="H52" s="199">
        <v>13.31</v>
      </c>
      <c r="I52" s="197">
        <v>5</v>
      </c>
      <c r="J52" s="200">
        <v>249.8</v>
      </c>
      <c r="K52" s="201"/>
      <c r="L52" s="202">
        <f t="shared" si="5"/>
        <v>3324.8380000000002</v>
      </c>
      <c r="M52" s="202">
        <f t="shared" si="6"/>
        <v>0</v>
      </c>
      <c r="N52" s="203">
        <f t="shared" si="7"/>
        <v>0</v>
      </c>
      <c r="O52" s="202">
        <f t="shared" si="8"/>
        <v>0</v>
      </c>
    </row>
    <row r="53" spans="1:15" s="204" customFormat="1" ht="24">
      <c r="A53" s="195">
        <v>43</v>
      </c>
      <c r="B53" s="196"/>
      <c r="C53" s="252">
        <v>1</v>
      </c>
      <c r="D53" s="198" t="s">
        <v>234</v>
      </c>
      <c r="E53" s="196" t="s">
        <v>16</v>
      </c>
      <c r="F53" s="197" t="s">
        <v>337</v>
      </c>
      <c r="G53" s="197" t="s">
        <v>46</v>
      </c>
      <c r="H53" s="199">
        <v>15.11</v>
      </c>
      <c r="I53" s="197">
        <v>5</v>
      </c>
      <c r="J53" s="200">
        <v>249.8</v>
      </c>
      <c r="K53" s="201"/>
      <c r="L53" s="202">
        <f t="shared" si="5"/>
        <v>3774.4780000000001</v>
      </c>
      <c r="M53" s="202">
        <f t="shared" si="6"/>
        <v>0</v>
      </c>
      <c r="N53" s="203">
        <f t="shared" si="7"/>
        <v>0</v>
      </c>
      <c r="O53" s="202">
        <f t="shared" si="8"/>
        <v>0</v>
      </c>
    </row>
    <row r="54" spans="1:15" s="204" customFormat="1" ht="24">
      <c r="A54" s="195">
        <v>44</v>
      </c>
      <c r="B54" s="196"/>
      <c r="C54" s="252">
        <v>1</v>
      </c>
      <c r="D54" s="198" t="s">
        <v>235</v>
      </c>
      <c r="E54" s="196" t="s">
        <v>16</v>
      </c>
      <c r="F54" s="197" t="s">
        <v>337</v>
      </c>
      <c r="G54" s="197" t="s">
        <v>46</v>
      </c>
      <c r="H54" s="199">
        <v>17.66</v>
      </c>
      <c r="I54" s="197">
        <v>5</v>
      </c>
      <c r="J54" s="200">
        <v>249.8</v>
      </c>
      <c r="K54" s="201"/>
      <c r="L54" s="202">
        <f t="shared" si="5"/>
        <v>4411.4679999999998</v>
      </c>
      <c r="M54" s="202">
        <f t="shared" si="6"/>
        <v>0</v>
      </c>
      <c r="N54" s="203">
        <f t="shared" si="7"/>
        <v>0</v>
      </c>
      <c r="O54" s="202">
        <f t="shared" si="8"/>
        <v>0</v>
      </c>
    </row>
    <row r="55" spans="1:15" s="204" customFormat="1" ht="24">
      <c r="A55" s="195">
        <v>45</v>
      </c>
      <c r="B55" s="196"/>
      <c r="C55" s="252">
        <v>1</v>
      </c>
      <c r="D55" s="198" t="s">
        <v>236</v>
      </c>
      <c r="E55" s="196" t="s">
        <v>16</v>
      </c>
      <c r="F55" s="197" t="s">
        <v>337</v>
      </c>
      <c r="G55" s="197" t="s">
        <v>46</v>
      </c>
      <c r="H55" s="199">
        <v>16.32</v>
      </c>
      <c r="I55" s="197">
        <v>5</v>
      </c>
      <c r="J55" s="200">
        <v>249.8</v>
      </c>
      <c r="K55" s="201"/>
      <c r="L55" s="202">
        <f t="shared" si="5"/>
        <v>4076.7360000000003</v>
      </c>
      <c r="M55" s="202">
        <f t="shared" si="6"/>
        <v>0</v>
      </c>
      <c r="N55" s="203">
        <f t="shared" si="7"/>
        <v>0</v>
      </c>
      <c r="O55" s="202">
        <f t="shared" si="8"/>
        <v>0</v>
      </c>
    </row>
    <row r="56" spans="1:15" s="204" customFormat="1" ht="24">
      <c r="A56" s="195">
        <v>46</v>
      </c>
      <c r="B56" s="196"/>
      <c r="C56" s="252">
        <v>1</v>
      </c>
      <c r="D56" s="198" t="s">
        <v>237</v>
      </c>
      <c r="E56" s="196" t="s">
        <v>106</v>
      </c>
      <c r="F56" s="197" t="s">
        <v>337</v>
      </c>
      <c r="G56" s="197" t="s">
        <v>41</v>
      </c>
      <c r="H56" s="199">
        <v>9.84</v>
      </c>
      <c r="I56" s="197">
        <v>2</v>
      </c>
      <c r="J56" s="200">
        <v>99.92</v>
      </c>
      <c r="K56" s="201"/>
      <c r="L56" s="202">
        <f t="shared" si="5"/>
        <v>983.21280000000002</v>
      </c>
      <c r="M56" s="202">
        <f t="shared" si="6"/>
        <v>0</v>
      </c>
      <c r="N56" s="203">
        <f t="shared" si="7"/>
        <v>0</v>
      </c>
      <c r="O56" s="202">
        <f t="shared" si="8"/>
        <v>0</v>
      </c>
    </row>
    <row r="57" spans="1:15" s="204" customFormat="1" ht="24">
      <c r="A57" s="195">
        <v>47</v>
      </c>
      <c r="B57" s="196"/>
      <c r="C57" s="252">
        <v>1</v>
      </c>
      <c r="D57" s="198" t="s">
        <v>238</v>
      </c>
      <c r="E57" s="196" t="s">
        <v>239</v>
      </c>
      <c r="F57" s="197" t="s">
        <v>337</v>
      </c>
      <c r="G57" s="197" t="s">
        <v>56</v>
      </c>
      <c r="H57" s="199">
        <v>4.92</v>
      </c>
      <c r="I57" s="197">
        <v>1</v>
      </c>
      <c r="J57" s="200">
        <v>52.17</v>
      </c>
      <c r="K57" s="201"/>
      <c r="L57" s="202">
        <f t="shared" si="5"/>
        <v>256.6764</v>
      </c>
      <c r="M57" s="202">
        <f t="shared" si="6"/>
        <v>0</v>
      </c>
      <c r="N57" s="203">
        <f t="shared" si="7"/>
        <v>0</v>
      </c>
      <c r="O57" s="202">
        <f t="shared" si="8"/>
        <v>0</v>
      </c>
    </row>
    <row r="58" spans="1:15" s="204" customFormat="1">
      <c r="A58" s="195">
        <v>48</v>
      </c>
      <c r="B58" s="196"/>
      <c r="C58" s="252">
        <v>1</v>
      </c>
      <c r="D58" s="198" t="s">
        <v>240</v>
      </c>
      <c r="E58" s="196" t="s">
        <v>219</v>
      </c>
      <c r="F58" s="197" t="s">
        <v>184</v>
      </c>
      <c r="G58" s="197" t="s">
        <v>70</v>
      </c>
      <c r="H58" s="199">
        <v>9.25</v>
      </c>
      <c r="I58" s="205"/>
      <c r="J58" s="205"/>
      <c r="K58" s="205"/>
      <c r="L58" s="205"/>
      <c r="M58" s="205"/>
      <c r="N58" s="205"/>
      <c r="O58" s="205"/>
    </row>
    <row r="59" spans="1:15" s="204" customFormat="1" ht="24">
      <c r="A59" s="195">
        <v>49</v>
      </c>
      <c r="B59" s="196"/>
      <c r="C59" s="252">
        <v>1</v>
      </c>
      <c r="D59" s="198" t="s">
        <v>241</v>
      </c>
      <c r="E59" s="196" t="s">
        <v>44</v>
      </c>
      <c r="F59" s="197" t="s">
        <v>337</v>
      </c>
      <c r="G59" s="197" t="s">
        <v>47</v>
      </c>
      <c r="H59" s="199">
        <v>102.99</v>
      </c>
      <c r="I59" s="197">
        <v>3</v>
      </c>
      <c r="J59" s="200">
        <v>149.88</v>
      </c>
      <c r="K59" s="201"/>
      <c r="L59" s="202">
        <f t="shared" si="5"/>
        <v>15436.141199999998</v>
      </c>
      <c r="M59" s="202">
        <f t="shared" si="6"/>
        <v>0</v>
      </c>
      <c r="N59" s="203">
        <f t="shared" si="7"/>
        <v>0</v>
      </c>
      <c r="O59" s="202">
        <f t="shared" si="8"/>
        <v>0</v>
      </c>
    </row>
    <row r="60" spans="1:15" s="204" customFormat="1" ht="24">
      <c r="A60" s="195">
        <v>50</v>
      </c>
      <c r="B60" s="196"/>
      <c r="C60" s="252">
        <v>1</v>
      </c>
      <c r="D60" s="198" t="s">
        <v>242</v>
      </c>
      <c r="E60" s="196" t="s">
        <v>150</v>
      </c>
      <c r="F60" s="197" t="s">
        <v>334</v>
      </c>
      <c r="G60" s="197" t="s">
        <v>52</v>
      </c>
      <c r="H60" s="199">
        <v>8.27</v>
      </c>
      <c r="I60" s="197">
        <v>5</v>
      </c>
      <c r="J60" s="200">
        <v>249.8</v>
      </c>
      <c r="K60" s="201"/>
      <c r="L60" s="202">
        <f t="shared" si="5"/>
        <v>2065.846</v>
      </c>
      <c r="M60" s="202">
        <f t="shared" si="6"/>
        <v>0</v>
      </c>
      <c r="N60" s="203">
        <f t="shared" si="7"/>
        <v>0</v>
      </c>
      <c r="O60" s="202">
        <f t="shared" si="8"/>
        <v>0</v>
      </c>
    </row>
    <row r="61" spans="1:15" s="204" customFormat="1" ht="24">
      <c r="A61" s="195">
        <v>51</v>
      </c>
      <c r="B61" s="196"/>
      <c r="C61" s="252">
        <v>1</v>
      </c>
      <c r="D61" s="198" t="s">
        <v>243</v>
      </c>
      <c r="E61" s="196" t="s">
        <v>244</v>
      </c>
      <c r="F61" s="197" t="s">
        <v>334</v>
      </c>
      <c r="G61" s="197" t="s">
        <v>52</v>
      </c>
      <c r="H61" s="199">
        <v>5.69</v>
      </c>
      <c r="I61" s="197">
        <v>5</v>
      </c>
      <c r="J61" s="200">
        <v>249.8</v>
      </c>
      <c r="K61" s="201"/>
      <c r="L61" s="202">
        <f t="shared" si="5"/>
        <v>1421.3620000000001</v>
      </c>
      <c r="M61" s="202">
        <f t="shared" si="6"/>
        <v>0</v>
      </c>
      <c r="N61" s="203">
        <f t="shared" si="7"/>
        <v>0</v>
      </c>
      <c r="O61" s="202">
        <f t="shared" si="8"/>
        <v>0</v>
      </c>
    </row>
    <row r="62" spans="1:15" s="204" customFormat="1" ht="24">
      <c r="A62" s="195">
        <v>52</v>
      </c>
      <c r="B62" s="196"/>
      <c r="C62" s="252">
        <v>1</v>
      </c>
      <c r="D62" s="198" t="s">
        <v>245</v>
      </c>
      <c r="E62" s="196" t="s">
        <v>151</v>
      </c>
      <c r="F62" s="197" t="s">
        <v>334</v>
      </c>
      <c r="G62" s="197" t="s">
        <v>52</v>
      </c>
      <c r="H62" s="199">
        <v>5.87</v>
      </c>
      <c r="I62" s="197">
        <v>5</v>
      </c>
      <c r="J62" s="200">
        <v>249.8</v>
      </c>
      <c r="K62" s="201"/>
      <c r="L62" s="202">
        <f t="shared" si="5"/>
        <v>1466.326</v>
      </c>
      <c r="M62" s="202">
        <f t="shared" si="6"/>
        <v>0</v>
      </c>
      <c r="N62" s="203">
        <f t="shared" si="7"/>
        <v>0</v>
      </c>
      <c r="O62" s="202">
        <f t="shared" si="8"/>
        <v>0</v>
      </c>
    </row>
    <row r="63" spans="1:15" s="204" customFormat="1">
      <c r="A63" s="195">
        <v>53</v>
      </c>
      <c r="B63" s="196"/>
      <c r="C63" s="252">
        <v>1</v>
      </c>
      <c r="D63" s="198"/>
      <c r="E63" s="196" t="s">
        <v>5</v>
      </c>
      <c r="F63" s="197" t="s">
        <v>260</v>
      </c>
      <c r="G63" s="197" t="s">
        <v>48</v>
      </c>
      <c r="H63" s="199">
        <v>190.67</v>
      </c>
      <c r="I63" s="197">
        <v>5</v>
      </c>
      <c r="J63" s="200">
        <v>249.8</v>
      </c>
      <c r="K63" s="201"/>
      <c r="L63" s="202">
        <f t="shared" si="5"/>
        <v>47629.366000000002</v>
      </c>
      <c r="M63" s="202">
        <f t="shared" si="6"/>
        <v>0</v>
      </c>
      <c r="N63" s="203">
        <f t="shared" si="7"/>
        <v>0</v>
      </c>
      <c r="O63" s="202">
        <f t="shared" si="8"/>
        <v>0</v>
      </c>
    </row>
    <row r="64" spans="1:15" s="204" customFormat="1">
      <c r="A64" s="195">
        <v>54</v>
      </c>
      <c r="B64" s="196"/>
      <c r="C64" s="252">
        <v>1</v>
      </c>
      <c r="D64" s="198"/>
      <c r="E64" s="196" t="s">
        <v>110</v>
      </c>
      <c r="F64" s="197" t="s">
        <v>184</v>
      </c>
      <c r="G64" s="197" t="s">
        <v>70</v>
      </c>
      <c r="H64" s="199">
        <v>3.07</v>
      </c>
      <c r="I64" s="205"/>
      <c r="J64" s="205"/>
      <c r="K64" s="205"/>
      <c r="L64" s="205"/>
      <c r="M64" s="205"/>
      <c r="N64" s="205"/>
      <c r="O64" s="205"/>
    </row>
    <row r="65" spans="1:15" s="204" customFormat="1">
      <c r="A65" s="206" t="s">
        <v>6</v>
      </c>
      <c r="B65" s="207" t="s">
        <v>76</v>
      </c>
      <c r="C65" s="208"/>
      <c r="D65" s="209"/>
      <c r="E65" s="210"/>
      <c r="F65" s="211"/>
      <c r="G65" s="212"/>
      <c r="H65" s="213">
        <f>SUM(H11:H64)</f>
        <v>1455.0399999999997</v>
      </c>
      <c r="I65" s="214"/>
      <c r="J65" s="214"/>
      <c r="K65" s="215">
        <f>IFERROR(L65/M65,0)</f>
        <v>0</v>
      </c>
      <c r="L65" s="213">
        <f>SUM(L11:L64)</f>
        <v>293577.14749999996</v>
      </c>
      <c r="M65" s="213">
        <f>SUM(M11:M64)</f>
        <v>0</v>
      </c>
      <c r="N65" s="216"/>
      <c r="O65" s="213">
        <f>SUM(O11:O64)</f>
        <v>0</v>
      </c>
    </row>
    <row r="66" spans="1:15">
      <c r="L66" s="218"/>
    </row>
    <row r="67" spans="1:15">
      <c r="A67" s="221" t="s">
        <v>27</v>
      </c>
      <c r="B67" s="221"/>
      <c r="C67" s="222"/>
      <c r="D67" s="223"/>
      <c r="E67" s="223"/>
      <c r="F67" s="224"/>
      <c r="G67" s="225"/>
      <c r="H67" s="226"/>
      <c r="I67" s="226"/>
      <c r="J67" s="226"/>
      <c r="K67" s="226"/>
      <c r="L67" s="226"/>
      <c r="M67" s="226"/>
      <c r="N67" s="226"/>
      <c r="O67" s="226"/>
    </row>
    <row r="68" spans="1:15" ht="6" customHeight="1">
      <c r="A68" s="221"/>
      <c r="B68" s="221"/>
      <c r="C68" s="222"/>
      <c r="D68" s="223"/>
      <c r="E68" s="223"/>
      <c r="F68" s="224"/>
      <c r="G68" s="225"/>
      <c r="H68" s="226"/>
      <c r="I68" s="226"/>
      <c r="J68" s="226"/>
      <c r="K68" s="226"/>
      <c r="L68" s="226"/>
      <c r="M68" s="226"/>
      <c r="N68" s="226"/>
      <c r="O68" s="226"/>
    </row>
    <row r="69" spans="1:15">
      <c r="A69" s="217" t="s">
        <v>28</v>
      </c>
      <c r="B69" s="217" t="s">
        <v>29</v>
      </c>
      <c r="D69" s="128" t="s">
        <v>30</v>
      </c>
      <c r="E69" s="227" t="s">
        <v>31</v>
      </c>
      <c r="J69" s="218"/>
      <c r="K69" s="218"/>
      <c r="L69" s="218"/>
      <c r="M69" s="218"/>
      <c r="N69" s="218"/>
      <c r="O69" s="218"/>
    </row>
    <row r="70" spans="1:15">
      <c r="A70" s="217" t="s">
        <v>14</v>
      </c>
      <c r="B70" s="217" t="s">
        <v>32</v>
      </c>
      <c r="D70" s="128" t="s">
        <v>33</v>
      </c>
      <c r="E70" s="227" t="s">
        <v>34</v>
      </c>
      <c r="J70" s="218"/>
      <c r="K70" s="218"/>
      <c r="L70" s="218"/>
      <c r="M70" s="218"/>
      <c r="N70" s="218"/>
      <c r="O70" s="218"/>
    </row>
    <row r="71" spans="1:15">
      <c r="A71" s="217" t="s">
        <v>35</v>
      </c>
      <c r="B71" s="217" t="s">
        <v>36</v>
      </c>
      <c r="D71" s="223" t="s">
        <v>63</v>
      </c>
      <c r="E71" s="228" t="s">
        <v>64</v>
      </c>
      <c r="J71" s="218"/>
      <c r="K71" s="218"/>
      <c r="L71" s="218"/>
      <c r="M71" s="218"/>
      <c r="N71" s="218"/>
      <c r="O71" s="218"/>
    </row>
    <row r="72" spans="1:15">
      <c r="A72" s="217" t="s">
        <v>37</v>
      </c>
      <c r="B72" s="217" t="s">
        <v>38</v>
      </c>
      <c r="D72" s="229" t="s">
        <v>39</v>
      </c>
      <c r="E72" s="158" t="s">
        <v>40</v>
      </c>
      <c r="J72" s="218"/>
      <c r="K72" s="218"/>
      <c r="L72" s="218"/>
      <c r="M72" s="218"/>
      <c r="N72" s="218"/>
      <c r="O72" s="218"/>
    </row>
    <row r="73" spans="1:15">
      <c r="J73" s="218"/>
      <c r="K73" s="218"/>
      <c r="L73" s="218"/>
      <c r="M73" s="218"/>
      <c r="N73" s="218"/>
      <c r="O73" s="218"/>
    </row>
    <row r="74" spans="1:15">
      <c r="J74" s="218"/>
      <c r="K74" s="218"/>
      <c r="L74" s="218"/>
      <c r="M74" s="218"/>
      <c r="N74" s="218"/>
      <c r="O74" s="218"/>
    </row>
  </sheetData>
  <sheetProtection algorithmName="SHA-512" hashValue="7QV+tSj3gtQL6vadur2ftJobOhiDJ02Hjz/EQ9DPbnjSvlSnmpHQo1lfYdOMWR0cAXbZNq1o54XBgg786Yu7pQ==" saltValue="RSSFKHLZqxRLrtST/+jkqQ==" spinCount="100000" sheet="1" objects="1" scenarios="1" formatColumns="0" formatRows="0" autoFilter="0"/>
  <autoFilter ref="A9:O65" xr:uid="{4112C193-0091-4F4D-9B04-668C2E17B7CE}"/>
  <mergeCells count="2">
    <mergeCell ref="G3:H3"/>
    <mergeCell ref="G5:K6"/>
  </mergeCells>
  <conditionalFormatting sqref="B7">
    <cfRule type="expression" dxfId="13" priority="3">
      <formula>B7&lt;&gt;""</formula>
    </cfRule>
  </conditionalFormatting>
  <conditionalFormatting sqref="G5:K6">
    <cfRule type="expression" dxfId="12" priority="1">
      <formula>$G$5&lt;&gt;""</formula>
    </cfRule>
  </conditionalFormatting>
  <conditionalFormatting sqref="L1:O1">
    <cfRule type="expression" dxfId="11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1" fitToWidth="0" orientation="portrait" r:id="rId1"/>
  <headerFooter>
    <oddFooter>&amp;LPreisblätter&amp;C&amp;A&amp;R&amp;P -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01EC1-9A04-48B9-A5F8-D52750FFE5C6}">
  <sheetPr>
    <tabColor rgb="FF92D050"/>
    <pageSetUpPr fitToPage="1"/>
  </sheetPr>
  <dimension ref="A1:O58"/>
  <sheetViews>
    <sheetView zoomScale="85" zoomScaleNormal="85" workbookViewId="0">
      <pane ySplit="9" topLeftCell="A10" activePane="bottomLeft" state="frozen"/>
      <selection activeCell="K8" sqref="K8"/>
      <selection pane="bottomLeft" activeCell="J21" sqref="J21"/>
    </sheetView>
  </sheetViews>
  <sheetFormatPr baseColWidth="10" defaultColWidth="11.42578125" defaultRowHeight="13.5"/>
  <cols>
    <col min="1" max="1" width="6.140625" style="217" customWidth="1"/>
    <col min="2" max="2" width="9.7109375" style="217" customWidth="1"/>
    <col min="3" max="3" width="7.7109375" style="127" bestFit="1" customWidth="1"/>
    <col min="4" max="4" width="7.85546875" style="128" bestFit="1" customWidth="1"/>
    <col min="5" max="5" width="22.5703125" style="158" customWidth="1"/>
    <col min="6" max="6" width="12.85546875" style="158" bestFit="1" customWidth="1"/>
    <col min="7" max="7" width="5.140625" style="128" bestFit="1" customWidth="1"/>
    <col min="8" max="8" width="10.42578125" style="218" bestFit="1" customWidth="1"/>
    <col min="9" max="9" width="10" style="218" customWidth="1"/>
    <col min="10" max="10" width="10" style="219" bestFit="1" customWidth="1"/>
    <col min="11" max="11" width="11.5703125" style="219" bestFit="1" customWidth="1"/>
    <col min="12" max="12" width="12.5703125" style="158" customWidth="1"/>
    <col min="13" max="13" width="10.42578125" style="158" customWidth="1"/>
    <col min="14" max="14" width="8.42578125" style="158" customWidth="1"/>
    <col min="15" max="15" width="15.5703125" style="220" customWidth="1"/>
    <col min="16" max="16384" width="11.42578125" style="51"/>
  </cols>
  <sheetData>
    <row r="1" spans="1:15">
      <c r="A1" s="112" t="s">
        <v>18</v>
      </c>
      <c r="B1" s="113" t="s">
        <v>0</v>
      </c>
      <c r="C1" s="114"/>
      <c r="D1" s="115"/>
      <c r="E1" s="116"/>
      <c r="F1" s="117"/>
      <c r="G1" s="118"/>
      <c r="H1" s="119"/>
      <c r="I1" s="120"/>
      <c r="J1" s="120"/>
      <c r="K1" s="121"/>
      <c r="L1" s="122" t="str">
        <f>IF(OR(COUNTA(I11:I48)&lt;&gt;COUNTIF(N11:N48,"&gt;0"),$K$7=""),"Das Preisblatt ist nicht vollständig ausgefüllt!","")</f>
        <v>Das Preisblatt ist nicht vollständig ausgefüllt!</v>
      </c>
      <c r="M1" s="123"/>
      <c r="N1" s="123"/>
      <c r="O1" s="124"/>
    </row>
    <row r="2" spans="1:15">
      <c r="A2" s="125" t="s">
        <v>20</v>
      </c>
      <c r="B2" s="126" t="str">
        <f>Kunde</f>
        <v>Jobcenter Viersen</v>
      </c>
      <c r="E2" s="116" t="s">
        <v>19</v>
      </c>
      <c r="F2" s="129"/>
      <c r="G2" s="129" t="s">
        <v>7</v>
      </c>
      <c r="H2" s="130"/>
      <c r="I2" s="131" t="s">
        <v>15</v>
      </c>
      <c r="J2" s="132" t="s">
        <v>384</v>
      </c>
      <c r="K2" s="133"/>
      <c r="L2" s="134" t="s">
        <v>13</v>
      </c>
      <c r="M2" s="135"/>
      <c r="N2" s="136"/>
      <c r="O2" s="137">
        <f>O49</f>
        <v>0</v>
      </c>
    </row>
    <row r="3" spans="1:15">
      <c r="A3" s="125"/>
      <c r="B3" s="138" t="s">
        <v>246</v>
      </c>
      <c r="E3" s="139" t="s">
        <v>21</v>
      </c>
      <c r="F3" s="140"/>
      <c r="G3" s="294">
        <f>Datum</f>
        <v>46147</v>
      </c>
      <c r="H3" s="295"/>
      <c r="I3" s="141" t="s">
        <v>62</v>
      </c>
      <c r="J3" s="142" t="s">
        <v>388</v>
      </c>
      <c r="K3" s="133"/>
      <c r="L3" s="134" t="s">
        <v>11</v>
      </c>
      <c r="M3" s="135"/>
      <c r="N3" s="136"/>
      <c r="O3" s="143">
        <f>M49</f>
        <v>0</v>
      </c>
    </row>
    <row r="4" spans="1:15">
      <c r="A4" s="125"/>
      <c r="B4" s="144" t="s">
        <v>247</v>
      </c>
      <c r="D4" s="145"/>
      <c r="E4" s="146"/>
      <c r="F4" s="147"/>
      <c r="H4" s="148"/>
      <c r="I4" s="149" t="s">
        <v>79</v>
      </c>
      <c r="J4" s="150" t="s">
        <v>77</v>
      </c>
      <c r="K4" s="151"/>
      <c r="L4" s="134" t="s">
        <v>12</v>
      </c>
      <c r="M4" s="135"/>
      <c r="N4" s="152"/>
      <c r="O4" s="153">
        <f>K49</f>
        <v>0</v>
      </c>
    </row>
    <row r="5" spans="1:15">
      <c r="A5" s="154"/>
      <c r="B5" s="155" t="s">
        <v>248</v>
      </c>
      <c r="C5" s="156"/>
      <c r="D5" s="157"/>
      <c r="E5" s="139"/>
      <c r="G5" s="290" t="str">
        <f>IF(L1="",IF(O4&gt;K8+0.499999,"Die angebotene Durchschnittsleistung überschreitet die zulässige Obergrenze der Reinigungsleistung",""),"")</f>
        <v/>
      </c>
      <c r="H5" s="290"/>
      <c r="I5" s="290"/>
      <c r="J5" s="290"/>
      <c r="K5" s="291"/>
      <c r="L5" s="159" t="s">
        <v>8</v>
      </c>
      <c r="M5" s="159"/>
      <c r="N5" s="159"/>
      <c r="O5" s="160">
        <f>H49</f>
        <v>569.01000000000022</v>
      </c>
    </row>
    <row r="6" spans="1:15">
      <c r="A6" s="161"/>
      <c r="B6" s="162"/>
      <c r="G6" s="292"/>
      <c r="H6" s="292"/>
      <c r="I6" s="292"/>
      <c r="J6" s="292"/>
      <c r="K6" s="293"/>
      <c r="L6" s="159" t="s">
        <v>9</v>
      </c>
      <c r="M6" s="159"/>
      <c r="N6" s="163"/>
      <c r="O6" s="160">
        <f>L49</f>
        <v>102882.3276</v>
      </c>
    </row>
    <row r="7" spans="1:15" ht="15.75">
      <c r="A7" s="164"/>
      <c r="B7" s="165" t="str">
        <f>IF(AND(ROUND(SUM(H11:H49)/2,2)=ROUND(H49,2),ROUND(SUM(L11:L49)/2,2)=ROUND(L49,2),ROUND(SUM(M11:M49)/2,2)=ROUND(M49,2),ROUND(SUM(O11:O49)/2,2)=ROUND(O49,2)),"","SUMMENFEHLER")</f>
        <v/>
      </c>
      <c r="E7" s="116"/>
      <c r="F7" s="117"/>
      <c r="G7" s="115"/>
      <c r="H7" s="166"/>
      <c r="I7" s="167"/>
      <c r="J7" s="168" t="s">
        <v>43</v>
      </c>
      <c r="K7" s="169"/>
      <c r="L7" s="159" t="s">
        <v>10</v>
      </c>
      <c r="M7" s="159"/>
      <c r="N7" s="159"/>
      <c r="O7" s="170">
        <f>IFERROR(O2/O6,0)</f>
        <v>0</v>
      </c>
    </row>
    <row r="8" spans="1:15" ht="15.75">
      <c r="A8" s="171"/>
      <c r="B8" s="172"/>
      <c r="C8" s="156"/>
      <c r="D8" s="173"/>
      <c r="E8" s="116"/>
      <c r="F8" s="117"/>
      <c r="G8" s="115"/>
      <c r="H8" s="167"/>
      <c r="I8" s="167"/>
      <c r="J8" s="168" t="s">
        <v>72</v>
      </c>
      <c r="K8" s="174">
        <v>235</v>
      </c>
      <c r="L8" s="159" t="s">
        <v>42</v>
      </c>
      <c r="M8" s="159"/>
      <c r="N8" s="159"/>
      <c r="O8" s="175">
        <f>COUNTA(I11:I48)</f>
        <v>32</v>
      </c>
    </row>
    <row r="9" spans="1:15" ht="25.5">
      <c r="A9" s="176" t="s">
        <v>1</v>
      </c>
      <c r="B9" s="177" t="s">
        <v>78</v>
      </c>
      <c r="C9" s="178" t="s">
        <v>3</v>
      </c>
      <c r="D9" s="179" t="s">
        <v>14</v>
      </c>
      <c r="E9" s="180" t="s">
        <v>2</v>
      </c>
      <c r="F9" s="180" t="s">
        <v>22</v>
      </c>
      <c r="G9" s="181" t="s">
        <v>4</v>
      </c>
      <c r="H9" s="177" t="s">
        <v>23</v>
      </c>
      <c r="I9" s="177" t="s">
        <v>45</v>
      </c>
      <c r="J9" s="182" t="s">
        <v>24</v>
      </c>
      <c r="K9" s="182" t="s">
        <v>343</v>
      </c>
      <c r="L9" s="183" t="s">
        <v>344</v>
      </c>
      <c r="M9" s="184" t="s">
        <v>17</v>
      </c>
      <c r="N9" s="183" t="s">
        <v>25</v>
      </c>
      <c r="O9" s="185" t="s">
        <v>26</v>
      </c>
    </row>
    <row r="10" spans="1:15">
      <c r="A10" s="186"/>
      <c r="B10" s="186"/>
      <c r="C10" s="187"/>
      <c r="D10" s="188"/>
      <c r="E10" s="189"/>
      <c r="F10" s="189"/>
      <c r="G10" s="190"/>
      <c r="H10" s="191"/>
      <c r="I10" s="191"/>
      <c r="J10" s="192"/>
      <c r="K10" s="192"/>
      <c r="L10" s="193"/>
      <c r="M10" s="189"/>
      <c r="N10" s="193"/>
      <c r="O10" s="194"/>
    </row>
    <row r="11" spans="1:15" s="204" customFormat="1" ht="24">
      <c r="A11" s="195">
        <v>1</v>
      </c>
      <c r="B11" s="196"/>
      <c r="C11" s="252">
        <v>-1</v>
      </c>
      <c r="D11" s="198"/>
      <c r="E11" s="196" t="s">
        <v>363</v>
      </c>
      <c r="F11" s="197" t="s">
        <v>334</v>
      </c>
      <c r="G11" s="197" t="s">
        <v>48</v>
      </c>
      <c r="H11" s="199">
        <v>29.87</v>
      </c>
      <c r="I11" s="197">
        <v>5</v>
      </c>
      <c r="J11" s="200">
        <v>249.8</v>
      </c>
      <c r="K11" s="201"/>
      <c r="L11" s="202">
        <f t="shared" ref="L11:L12" si="0">H11*J11</f>
        <v>7461.5260000000007</v>
      </c>
      <c r="M11" s="202">
        <f t="shared" ref="M11:M12" si="1">IFERROR(L11/K11,0)</f>
        <v>0</v>
      </c>
      <c r="N11" s="203">
        <f t="shared" ref="N11:N12" si="2">IF(O11&gt;0,O11/J11,0)</f>
        <v>0</v>
      </c>
      <c r="O11" s="202">
        <f t="shared" ref="O11" si="3">ROUND(M11*SVS_UR_1_4,2)</f>
        <v>0</v>
      </c>
    </row>
    <row r="12" spans="1:15" s="204" customFormat="1">
      <c r="A12" s="195">
        <v>2</v>
      </c>
      <c r="B12" s="196"/>
      <c r="C12" s="252">
        <v>-1</v>
      </c>
      <c r="D12" s="198"/>
      <c r="E12" s="196" t="s">
        <v>107</v>
      </c>
      <c r="F12" s="197" t="s">
        <v>260</v>
      </c>
      <c r="G12" s="197" t="s">
        <v>48</v>
      </c>
      <c r="H12" s="199">
        <v>25.94</v>
      </c>
      <c r="I12" s="197">
        <v>5</v>
      </c>
      <c r="J12" s="200">
        <v>249.8</v>
      </c>
      <c r="K12" s="201"/>
      <c r="L12" s="202">
        <f t="shared" si="0"/>
        <v>6479.8120000000008</v>
      </c>
      <c r="M12" s="202">
        <f t="shared" si="1"/>
        <v>0</v>
      </c>
      <c r="N12" s="203">
        <f t="shared" si="2"/>
        <v>0</v>
      </c>
      <c r="O12" s="202">
        <f t="shared" ref="O12:O13" si="4">ROUND(M12*SVS_UR_1_4,2)</f>
        <v>0</v>
      </c>
    </row>
    <row r="13" spans="1:15" s="204" customFormat="1" ht="24">
      <c r="A13" s="195">
        <v>3</v>
      </c>
      <c r="B13" s="196"/>
      <c r="C13" s="252">
        <v>-1</v>
      </c>
      <c r="D13" s="198" t="s">
        <v>188</v>
      </c>
      <c r="E13" s="196" t="s">
        <v>103</v>
      </c>
      <c r="F13" s="197" t="s">
        <v>334</v>
      </c>
      <c r="G13" s="197" t="s">
        <v>52</v>
      </c>
      <c r="H13" s="199">
        <v>13.82</v>
      </c>
      <c r="I13" s="197">
        <v>5</v>
      </c>
      <c r="J13" s="200">
        <v>249.8</v>
      </c>
      <c r="K13" s="201"/>
      <c r="L13" s="202">
        <f t="shared" ref="L13:L48" si="5">H13*J13</f>
        <v>3452.2360000000003</v>
      </c>
      <c r="M13" s="202">
        <f t="shared" ref="M13:M48" si="6">IFERROR(L13/K13,0)</f>
        <v>0</v>
      </c>
      <c r="N13" s="203">
        <f t="shared" ref="N13:N48" si="7">IF(O13&gt;0,O13/J13,0)</f>
        <v>0</v>
      </c>
      <c r="O13" s="202">
        <f t="shared" si="4"/>
        <v>0</v>
      </c>
    </row>
    <row r="14" spans="1:15" s="204" customFormat="1">
      <c r="A14" s="195">
        <v>4</v>
      </c>
      <c r="B14" s="196"/>
      <c r="C14" s="252">
        <v>-1</v>
      </c>
      <c r="D14" s="198" t="s">
        <v>190</v>
      </c>
      <c r="E14" s="196" t="s">
        <v>219</v>
      </c>
      <c r="F14" s="197" t="s">
        <v>184</v>
      </c>
      <c r="G14" s="197" t="s">
        <v>70</v>
      </c>
      <c r="H14" s="199">
        <v>13.82</v>
      </c>
      <c r="I14" s="205"/>
      <c r="J14" s="205"/>
      <c r="K14" s="205"/>
      <c r="L14" s="205"/>
      <c r="M14" s="205"/>
      <c r="N14" s="205"/>
      <c r="O14" s="205"/>
    </row>
    <row r="15" spans="1:15" s="204" customFormat="1">
      <c r="A15" s="195">
        <v>5</v>
      </c>
      <c r="B15" s="196"/>
      <c r="C15" s="252">
        <v>-1</v>
      </c>
      <c r="D15" s="198" t="s">
        <v>100</v>
      </c>
      <c r="E15" s="196" t="s">
        <v>383</v>
      </c>
      <c r="F15" s="197" t="s">
        <v>260</v>
      </c>
      <c r="G15" s="197" t="s">
        <v>46</v>
      </c>
      <c r="H15" s="199">
        <v>13.88</v>
      </c>
      <c r="I15" s="197">
        <v>1</v>
      </c>
      <c r="J15" s="200">
        <v>52.17</v>
      </c>
      <c r="K15" s="201"/>
      <c r="L15" s="202">
        <f t="shared" si="5"/>
        <v>724.1196000000001</v>
      </c>
      <c r="M15" s="202">
        <f t="shared" si="6"/>
        <v>0</v>
      </c>
      <c r="N15" s="203">
        <f t="shared" si="7"/>
        <v>0</v>
      </c>
      <c r="O15" s="202">
        <f t="shared" ref="O15:O48" si="8">ROUND(M15*SVS_UR_1_4,2)</f>
        <v>0</v>
      </c>
    </row>
    <row r="16" spans="1:15" s="204" customFormat="1">
      <c r="A16" s="195">
        <v>6</v>
      </c>
      <c r="B16" s="196"/>
      <c r="C16" s="252">
        <v>-1</v>
      </c>
      <c r="D16" s="198" t="s">
        <v>101</v>
      </c>
      <c r="E16" s="196" t="s">
        <v>16</v>
      </c>
      <c r="F16" s="197" t="s">
        <v>260</v>
      </c>
      <c r="G16" s="197" t="s">
        <v>46</v>
      </c>
      <c r="H16" s="199">
        <v>13.88</v>
      </c>
      <c r="I16" s="197">
        <v>5</v>
      </c>
      <c r="J16" s="200">
        <v>249.8</v>
      </c>
      <c r="K16" s="201"/>
      <c r="L16" s="202">
        <f t="shared" si="5"/>
        <v>3467.2240000000002</v>
      </c>
      <c r="M16" s="202">
        <f t="shared" si="6"/>
        <v>0</v>
      </c>
      <c r="N16" s="203">
        <f t="shared" si="7"/>
        <v>0</v>
      </c>
      <c r="O16" s="202">
        <f t="shared" si="8"/>
        <v>0</v>
      </c>
    </row>
    <row r="17" spans="1:15" s="204" customFormat="1" ht="24">
      <c r="A17" s="195">
        <v>7</v>
      </c>
      <c r="B17" s="196"/>
      <c r="C17" s="252">
        <v>-1</v>
      </c>
      <c r="D17" s="198" t="s">
        <v>192</v>
      </c>
      <c r="E17" s="196" t="s">
        <v>16</v>
      </c>
      <c r="F17" s="197" t="s">
        <v>334</v>
      </c>
      <c r="G17" s="197" t="s">
        <v>46</v>
      </c>
      <c r="H17" s="199">
        <v>12.93</v>
      </c>
      <c r="I17" s="197">
        <v>2</v>
      </c>
      <c r="J17" s="200">
        <v>99.92</v>
      </c>
      <c r="K17" s="201"/>
      <c r="L17" s="202">
        <f t="shared" si="5"/>
        <v>1291.9656</v>
      </c>
      <c r="M17" s="202">
        <f t="shared" si="6"/>
        <v>0</v>
      </c>
      <c r="N17" s="203">
        <f t="shared" si="7"/>
        <v>0</v>
      </c>
      <c r="O17" s="202">
        <f t="shared" si="8"/>
        <v>0</v>
      </c>
    </row>
    <row r="18" spans="1:15" s="204" customFormat="1" ht="24">
      <c r="A18" s="195">
        <v>8</v>
      </c>
      <c r="B18" s="196"/>
      <c r="C18" s="252">
        <v>-1</v>
      </c>
      <c r="D18" s="198" t="s">
        <v>193</v>
      </c>
      <c r="E18" s="196" t="s">
        <v>16</v>
      </c>
      <c r="F18" s="197" t="s">
        <v>334</v>
      </c>
      <c r="G18" s="197" t="s">
        <v>46</v>
      </c>
      <c r="H18" s="199">
        <v>12.77</v>
      </c>
      <c r="I18" s="197">
        <v>5</v>
      </c>
      <c r="J18" s="200">
        <v>249.8</v>
      </c>
      <c r="K18" s="201"/>
      <c r="L18" s="202">
        <f t="shared" si="5"/>
        <v>3189.9459999999999</v>
      </c>
      <c r="M18" s="202">
        <f t="shared" si="6"/>
        <v>0</v>
      </c>
      <c r="N18" s="203">
        <f t="shared" si="7"/>
        <v>0</v>
      </c>
      <c r="O18" s="202">
        <f t="shared" si="8"/>
        <v>0</v>
      </c>
    </row>
    <row r="19" spans="1:15" s="204" customFormat="1" ht="24">
      <c r="A19" s="195">
        <v>9</v>
      </c>
      <c r="B19" s="196"/>
      <c r="C19" s="252">
        <v>-1</v>
      </c>
      <c r="D19" s="198" t="s">
        <v>194</v>
      </c>
      <c r="E19" s="196" t="s">
        <v>16</v>
      </c>
      <c r="F19" s="197" t="s">
        <v>334</v>
      </c>
      <c r="G19" s="197" t="s">
        <v>46</v>
      </c>
      <c r="H19" s="199">
        <v>12.63</v>
      </c>
      <c r="I19" s="197">
        <v>5</v>
      </c>
      <c r="J19" s="200">
        <v>249.8</v>
      </c>
      <c r="K19" s="201"/>
      <c r="L19" s="202">
        <f t="shared" si="5"/>
        <v>3154.9740000000002</v>
      </c>
      <c r="M19" s="202">
        <f t="shared" si="6"/>
        <v>0</v>
      </c>
      <c r="N19" s="203">
        <f t="shared" si="7"/>
        <v>0</v>
      </c>
      <c r="O19" s="202">
        <f t="shared" si="8"/>
        <v>0</v>
      </c>
    </row>
    <row r="20" spans="1:15" s="204" customFormat="1" ht="24">
      <c r="A20" s="195">
        <v>10</v>
      </c>
      <c r="B20" s="196"/>
      <c r="C20" s="252">
        <v>-1</v>
      </c>
      <c r="D20" s="198" t="s">
        <v>195</v>
      </c>
      <c r="E20" s="196" t="s">
        <v>16</v>
      </c>
      <c r="F20" s="197" t="s">
        <v>334</v>
      </c>
      <c r="G20" s="197" t="s">
        <v>46</v>
      </c>
      <c r="H20" s="199">
        <v>13.45</v>
      </c>
      <c r="I20" s="197">
        <v>5</v>
      </c>
      <c r="J20" s="200">
        <v>249.8</v>
      </c>
      <c r="K20" s="201"/>
      <c r="L20" s="202">
        <f t="shared" si="5"/>
        <v>3359.81</v>
      </c>
      <c r="M20" s="202">
        <f t="shared" si="6"/>
        <v>0</v>
      </c>
      <c r="N20" s="203">
        <f t="shared" si="7"/>
        <v>0</v>
      </c>
      <c r="O20" s="202">
        <f t="shared" si="8"/>
        <v>0</v>
      </c>
    </row>
    <row r="21" spans="1:15" s="204" customFormat="1" ht="24">
      <c r="A21" s="195">
        <v>11</v>
      </c>
      <c r="B21" s="196"/>
      <c r="C21" s="252">
        <v>-1</v>
      </c>
      <c r="D21" s="198" t="s">
        <v>196</v>
      </c>
      <c r="E21" s="196" t="s">
        <v>171</v>
      </c>
      <c r="F21" s="197" t="s">
        <v>334</v>
      </c>
      <c r="G21" s="197" t="s">
        <v>70</v>
      </c>
      <c r="H21" s="199">
        <v>12.19</v>
      </c>
      <c r="I21" s="205"/>
      <c r="J21" s="205"/>
      <c r="K21" s="205"/>
      <c r="L21" s="205"/>
      <c r="M21" s="205"/>
      <c r="N21" s="205"/>
      <c r="O21" s="205"/>
    </row>
    <row r="22" spans="1:15" s="204" customFormat="1" ht="24">
      <c r="A22" s="195">
        <v>12</v>
      </c>
      <c r="B22" s="196"/>
      <c r="C22" s="252">
        <v>-1</v>
      </c>
      <c r="D22" s="198" t="s">
        <v>197</v>
      </c>
      <c r="E22" s="196" t="s">
        <v>94</v>
      </c>
      <c r="F22" s="197" t="s">
        <v>334</v>
      </c>
      <c r="G22" s="197" t="s">
        <v>70</v>
      </c>
      <c r="H22" s="199">
        <v>10.130000000000001</v>
      </c>
      <c r="I22" s="205"/>
      <c r="J22" s="205"/>
      <c r="K22" s="205"/>
      <c r="L22" s="205"/>
      <c r="M22" s="205"/>
      <c r="N22" s="205"/>
      <c r="O22" s="205"/>
    </row>
    <row r="23" spans="1:15" s="204" customFormat="1" ht="24">
      <c r="A23" s="195">
        <v>13</v>
      </c>
      <c r="B23" s="196"/>
      <c r="C23" s="252">
        <v>-1</v>
      </c>
      <c r="D23" s="198" t="s">
        <v>198</v>
      </c>
      <c r="E23" s="196" t="s">
        <v>249</v>
      </c>
      <c r="F23" s="197" t="s">
        <v>334</v>
      </c>
      <c r="G23" s="197" t="s">
        <v>53</v>
      </c>
      <c r="H23" s="199">
        <v>5</v>
      </c>
      <c r="I23" s="197">
        <v>5</v>
      </c>
      <c r="J23" s="200">
        <v>249.8</v>
      </c>
      <c r="K23" s="201"/>
      <c r="L23" s="202">
        <f t="shared" si="5"/>
        <v>1249</v>
      </c>
      <c r="M23" s="202">
        <f t="shared" si="6"/>
        <v>0</v>
      </c>
      <c r="N23" s="203">
        <f t="shared" si="7"/>
        <v>0</v>
      </c>
      <c r="O23" s="202">
        <f t="shared" si="8"/>
        <v>0</v>
      </c>
    </row>
    <row r="24" spans="1:15" s="204" customFormat="1" ht="24">
      <c r="A24" s="195">
        <v>14</v>
      </c>
      <c r="B24" s="196"/>
      <c r="C24" s="252">
        <v>-1</v>
      </c>
      <c r="D24" s="198" t="s">
        <v>200</v>
      </c>
      <c r="E24" s="196" t="s">
        <v>250</v>
      </c>
      <c r="F24" s="197" t="s">
        <v>334</v>
      </c>
      <c r="G24" s="197" t="s">
        <v>47</v>
      </c>
      <c r="H24" s="199">
        <v>20.69</v>
      </c>
      <c r="I24" s="197">
        <v>3</v>
      </c>
      <c r="J24" s="200">
        <v>149.88</v>
      </c>
      <c r="K24" s="201"/>
      <c r="L24" s="202">
        <f t="shared" si="5"/>
        <v>3101.0172000000002</v>
      </c>
      <c r="M24" s="202">
        <f t="shared" si="6"/>
        <v>0</v>
      </c>
      <c r="N24" s="203">
        <f t="shared" si="7"/>
        <v>0</v>
      </c>
      <c r="O24" s="202">
        <f t="shared" si="8"/>
        <v>0</v>
      </c>
    </row>
    <row r="25" spans="1:15" s="204" customFormat="1" ht="24">
      <c r="A25" s="195">
        <v>15</v>
      </c>
      <c r="B25" s="196"/>
      <c r="C25" s="252">
        <v>-1</v>
      </c>
      <c r="D25" s="198" t="s">
        <v>201</v>
      </c>
      <c r="E25" s="196" t="s">
        <v>250</v>
      </c>
      <c r="F25" s="197" t="s">
        <v>334</v>
      </c>
      <c r="G25" s="197" t="s">
        <v>47</v>
      </c>
      <c r="H25" s="199">
        <v>13.33</v>
      </c>
      <c r="I25" s="197">
        <v>3</v>
      </c>
      <c r="J25" s="200">
        <v>149.88</v>
      </c>
      <c r="K25" s="201"/>
      <c r="L25" s="202">
        <f t="shared" si="5"/>
        <v>1997.9004</v>
      </c>
      <c r="M25" s="202">
        <f t="shared" si="6"/>
        <v>0</v>
      </c>
      <c r="N25" s="203">
        <f t="shared" si="7"/>
        <v>0</v>
      </c>
      <c r="O25" s="202">
        <f t="shared" si="8"/>
        <v>0</v>
      </c>
    </row>
    <row r="26" spans="1:15" s="204" customFormat="1" ht="24">
      <c r="A26" s="195">
        <v>16</v>
      </c>
      <c r="B26" s="196"/>
      <c r="C26" s="252">
        <v>-1</v>
      </c>
      <c r="D26" s="198" t="s">
        <v>202</v>
      </c>
      <c r="E26" s="196" t="s">
        <v>171</v>
      </c>
      <c r="F26" s="197" t="s">
        <v>334</v>
      </c>
      <c r="G26" s="197" t="s">
        <v>70</v>
      </c>
      <c r="H26" s="199">
        <v>13.33</v>
      </c>
      <c r="I26" s="205"/>
      <c r="J26" s="205"/>
      <c r="K26" s="205"/>
      <c r="L26" s="205"/>
      <c r="M26" s="205"/>
      <c r="N26" s="205"/>
      <c r="O26" s="205"/>
    </row>
    <row r="27" spans="1:15" s="204" customFormat="1" ht="24">
      <c r="A27" s="195">
        <v>17</v>
      </c>
      <c r="B27" s="196"/>
      <c r="C27" s="252">
        <v>-1</v>
      </c>
      <c r="D27" s="198" t="s">
        <v>203</v>
      </c>
      <c r="E27" s="196" t="s">
        <v>171</v>
      </c>
      <c r="F27" s="197" t="s">
        <v>334</v>
      </c>
      <c r="G27" s="197" t="s">
        <v>70</v>
      </c>
      <c r="H27" s="199">
        <v>13.33</v>
      </c>
      <c r="I27" s="205"/>
      <c r="J27" s="205"/>
      <c r="K27" s="205"/>
      <c r="L27" s="205"/>
      <c r="M27" s="205"/>
      <c r="N27" s="205"/>
      <c r="O27" s="205"/>
    </row>
    <row r="28" spans="1:15" s="204" customFormat="1" ht="24">
      <c r="A28" s="195">
        <v>18</v>
      </c>
      <c r="B28" s="196"/>
      <c r="C28" s="252">
        <v>-1</v>
      </c>
      <c r="D28" s="198" t="s">
        <v>204</v>
      </c>
      <c r="E28" s="196" t="s">
        <v>251</v>
      </c>
      <c r="F28" s="197" t="s">
        <v>334</v>
      </c>
      <c r="G28" s="197" t="s">
        <v>48</v>
      </c>
      <c r="H28" s="199">
        <v>13.33</v>
      </c>
      <c r="I28" s="197">
        <v>5</v>
      </c>
      <c r="J28" s="200">
        <v>249.8</v>
      </c>
      <c r="K28" s="201"/>
      <c r="L28" s="202">
        <f t="shared" si="5"/>
        <v>3329.8340000000003</v>
      </c>
      <c r="M28" s="202">
        <f t="shared" si="6"/>
        <v>0</v>
      </c>
      <c r="N28" s="203">
        <f t="shared" si="7"/>
        <v>0</v>
      </c>
      <c r="O28" s="202">
        <f t="shared" si="8"/>
        <v>0</v>
      </c>
    </row>
    <row r="29" spans="1:15" s="204" customFormat="1">
      <c r="A29" s="195">
        <v>19</v>
      </c>
      <c r="B29" s="196"/>
      <c r="C29" s="252">
        <v>0</v>
      </c>
      <c r="D29" s="198" t="s">
        <v>252</v>
      </c>
      <c r="E29" s="196" t="s">
        <v>253</v>
      </c>
      <c r="F29" s="197" t="s">
        <v>184</v>
      </c>
      <c r="G29" s="197" t="s">
        <v>70</v>
      </c>
      <c r="H29" s="199">
        <v>11.1</v>
      </c>
      <c r="I29" s="205"/>
      <c r="J29" s="205"/>
      <c r="K29" s="205"/>
      <c r="L29" s="205"/>
      <c r="M29" s="205"/>
      <c r="N29" s="205"/>
      <c r="O29" s="205"/>
    </row>
    <row r="30" spans="1:15" s="204" customFormat="1" ht="24">
      <c r="A30" s="195">
        <v>20</v>
      </c>
      <c r="B30" s="196"/>
      <c r="C30" s="252">
        <v>0</v>
      </c>
      <c r="D30" s="198" t="s">
        <v>227</v>
      </c>
      <c r="E30" s="196" t="s">
        <v>96</v>
      </c>
      <c r="F30" s="197" t="s">
        <v>334</v>
      </c>
      <c r="G30" s="197" t="s">
        <v>48</v>
      </c>
      <c r="H30" s="199">
        <v>12.86</v>
      </c>
      <c r="I30" s="197">
        <v>5</v>
      </c>
      <c r="J30" s="200">
        <v>249.8</v>
      </c>
      <c r="K30" s="201"/>
      <c r="L30" s="202">
        <f t="shared" si="5"/>
        <v>3212.4279999999999</v>
      </c>
      <c r="M30" s="202">
        <f t="shared" si="6"/>
        <v>0</v>
      </c>
      <c r="N30" s="203">
        <f t="shared" si="7"/>
        <v>0</v>
      </c>
      <c r="O30" s="202">
        <f t="shared" si="8"/>
        <v>0</v>
      </c>
    </row>
    <row r="31" spans="1:15" s="204" customFormat="1" ht="24">
      <c r="A31" s="195">
        <v>21</v>
      </c>
      <c r="B31" s="196"/>
      <c r="C31" s="252">
        <v>0</v>
      </c>
      <c r="D31" s="198" t="s">
        <v>228</v>
      </c>
      <c r="E31" s="196" t="s">
        <v>16</v>
      </c>
      <c r="F31" s="197" t="s">
        <v>334</v>
      </c>
      <c r="G31" s="197" t="s">
        <v>46</v>
      </c>
      <c r="H31" s="199">
        <v>27.36</v>
      </c>
      <c r="I31" s="197">
        <v>3</v>
      </c>
      <c r="J31" s="200">
        <v>149.88</v>
      </c>
      <c r="K31" s="201"/>
      <c r="L31" s="202">
        <f t="shared" si="5"/>
        <v>4100.7168000000001</v>
      </c>
      <c r="M31" s="202">
        <f t="shared" si="6"/>
        <v>0</v>
      </c>
      <c r="N31" s="203">
        <f t="shared" si="7"/>
        <v>0</v>
      </c>
      <c r="O31" s="202">
        <f t="shared" si="8"/>
        <v>0</v>
      </c>
    </row>
    <row r="32" spans="1:15" s="204" customFormat="1" ht="24">
      <c r="A32" s="195">
        <v>22</v>
      </c>
      <c r="B32" s="196"/>
      <c r="C32" s="252">
        <v>0</v>
      </c>
      <c r="D32" s="198" t="s">
        <v>229</v>
      </c>
      <c r="E32" s="196" t="s">
        <v>16</v>
      </c>
      <c r="F32" s="197" t="s">
        <v>334</v>
      </c>
      <c r="G32" s="197" t="s">
        <v>46</v>
      </c>
      <c r="H32" s="199">
        <v>13.17</v>
      </c>
      <c r="I32" s="197">
        <v>3</v>
      </c>
      <c r="J32" s="200">
        <v>149.88</v>
      </c>
      <c r="K32" s="201"/>
      <c r="L32" s="202">
        <f t="shared" si="5"/>
        <v>1973.9195999999999</v>
      </c>
      <c r="M32" s="202">
        <f t="shared" si="6"/>
        <v>0</v>
      </c>
      <c r="N32" s="203">
        <f t="shared" si="7"/>
        <v>0</v>
      </c>
      <c r="O32" s="202">
        <f t="shared" si="8"/>
        <v>0</v>
      </c>
    </row>
    <row r="33" spans="1:15" s="204" customFormat="1">
      <c r="A33" s="195">
        <v>23</v>
      </c>
      <c r="B33" s="196"/>
      <c r="C33" s="252">
        <v>0</v>
      </c>
      <c r="D33" s="198" t="s">
        <v>230</v>
      </c>
      <c r="E33" s="196" t="s">
        <v>249</v>
      </c>
      <c r="F33" s="197" t="s">
        <v>260</v>
      </c>
      <c r="G33" s="197" t="s">
        <v>53</v>
      </c>
      <c r="H33" s="199">
        <v>13.17</v>
      </c>
      <c r="I33" s="197">
        <v>5</v>
      </c>
      <c r="J33" s="200">
        <v>249.8</v>
      </c>
      <c r="K33" s="201"/>
      <c r="L33" s="202">
        <f t="shared" si="5"/>
        <v>3289.866</v>
      </c>
      <c r="M33" s="202">
        <f t="shared" si="6"/>
        <v>0</v>
      </c>
      <c r="N33" s="203">
        <f t="shared" si="7"/>
        <v>0</v>
      </c>
      <c r="O33" s="202">
        <f t="shared" si="8"/>
        <v>0</v>
      </c>
    </row>
    <row r="34" spans="1:15" s="204" customFormat="1">
      <c r="A34" s="195">
        <v>24</v>
      </c>
      <c r="B34" s="196"/>
      <c r="C34" s="252">
        <v>0</v>
      </c>
      <c r="D34" s="198" t="s">
        <v>231</v>
      </c>
      <c r="E34" s="196" t="s">
        <v>16</v>
      </c>
      <c r="F34" s="197" t="s">
        <v>260</v>
      </c>
      <c r="G34" s="197" t="s">
        <v>46</v>
      </c>
      <c r="H34" s="199">
        <v>20.25</v>
      </c>
      <c r="I34" s="197">
        <v>3</v>
      </c>
      <c r="J34" s="200">
        <v>149.88</v>
      </c>
      <c r="K34" s="201"/>
      <c r="L34" s="202">
        <f t="shared" si="5"/>
        <v>3035.0699999999997</v>
      </c>
      <c r="M34" s="202">
        <f t="shared" si="6"/>
        <v>0</v>
      </c>
      <c r="N34" s="203">
        <f t="shared" si="7"/>
        <v>0</v>
      </c>
      <c r="O34" s="202">
        <f t="shared" si="8"/>
        <v>0</v>
      </c>
    </row>
    <row r="35" spans="1:15" s="204" customFormat="1" ht="24">
      <c r="A35" s="195">
        <v>25</v>
      </c>
      <c r="B35" s="196"/>
      <c r="C35" s="252">
        <v>0</v>
      </c>
      <c r="D35" s="198" t="s">
        <v>232</v>
      </c>
      <c r="E35" s="196" t="s">
        <v>16</v>
      </c>
      <c r="F35" s="197" t="s">
        <v>334</v>
      </c>
      <c r="G35" s="197" t="s">
        <v>46</v>
      </c>
      <c r="H35" s="199">
        <v>13.36</v>
      </c>
      <c r="I35" s="197">
        <v>3</v>
      </c>
      <c r="J35" s="200">
        <v>149.88</v>
      </c>
      <c r="K35" s="201"/>
      <c r="L35" s="202">
        <f t="shared" si="5"/>
        <v>2002.3967999999998</v>
      </c>
      <c r="M35" s="202">
        <f t="shared" si="6"/>
        <v>0</v>
      </c>
      <c r="N35" s="203">
        <f t="shared" si="7"/>
        <v>0</v>
      </c>
      <c r="O35" s="202">
        <f t="shared" si="8"/>
        <v>0</v>
      </c>
    </row>
    <row r="36" spans="1:15" s="204" customFormat="1" ht="24">
      <c r="A36" s="195">
        <v>26</v>
      </c>
      <c r="B36" s="196"/>
      <c r="C36" s="252">
        <v>0</v>
      </c>
      <c r="D36" s="198" t="s">
        <v>233</v>
      </c>
      <c r="E36" s="196" t="s">
        <v>16</v>
      </c>
      <c r="F36" s="197" t="s">
        <v>334</v>
      </c>
      <c r="G36" s="197" t="s">
        <v>46</v>
      </c>
      <c r="H36" s="199">
        <v>13.29</v>
      </c>
      <c r="I36" s="197">
        <v>3</v>
      </c>
      <c r="J36" s="200">
        <v>149.88</v>
      </c>
      <c r="K36" s="201"/>
      <c r="L36" s="202">
        <f t="shared" si="5"/>
        <v>1991.9051999999999</v>
      </c>
      <c r="M36" s="202">
        <f t="shared" si="6"/>
        <v>0</v>
      </c>
      <c r="N36" s="203">
        <f t="shared" si="7"/>
        <v>0</v>
      </c>
      <c r="O36" s="202">
        <f t="shared" si="8"/>
        <v>0</v>
      </c>
    </row>
    <row r="37" spans="1:15" s="204" customFormat="1" ht="24">
      <c r="A37" s="195">
        <v>27</v>
      </c>
      <c r="B37" s="196"/>
      <c r="C37" s="252">
        <v>0</v>
      </c>
      <c r="D37" s="198" t="s">
        <v>234</v>
      </c>
      <c r="E37" s="196" t="s">
        <v>16</v>
      </c>
      <c r="F37" s="197" t="s">
        <v>334</v>
      </c>
      <c r="G37" s="197" t="s">
        <v>46</v>
      </c>
      <c r="H37" s="199">
        <v>13.29</v>
      </c>
      <c r="I37" s="197">
        <v>3</v>
      </c>
      <c r="J37" s="200">
        <v>149.88</v>
      </c>
      <c r="K37" s="201"/>
      <c r="L37" s="202">
        <f t="shared" ref="L37" si="9">H37*J37</f>
        <v>1991.9051999999999</v>
      </c>
      <c r="M37" s="202">
        <f t="shared" ref="M37" si="10">IFERROR(L37/K37,0)</f>
        <v>0</v>
      </c>
      <c r="N37" s="203">
        <f t="shared" ref="N37" si="11">IF(O37&gt;0,O37/J37,0)</f>
        <v>0</v>
      </c>
      <c r="O37" s="202">
        <f t="shared" ref="O37" si="12">ROUND(M37*SVS_UR_1_4,2)</f>
        <v>0</v>
      </c>
    </row>
    <row r="38" spans="1:15" s="204" customFormat="1" ht="24">
      <c r="A38" s="195">
        <v>28</v>
      </c>
      <c r="B38" s="196"/>
      <c r="C38" s="252">
        <v>0</v>
      </c>
      <c r="D38" s="198" t="s">
        <v>235</v>
      </c>
      <c r="E38" s="196" t="s">
        <v>16</v>
      </c>
      <c r="F38" s="197" t="s">
        <v>334</v>
      </c>
      <c r="G38" s="197" t="s">
        <v>46</v>
      </c>
      <c r="H38" s="199">
        <v>13.29</v>
      </c>
      <c r="I38" s="197">
        <v>3</v>
      </c>
      <c r="J38" s="200">
        <v>149.88</v>
      </c>
      <c r="K38" s="201"/>
      <c r="L38" s="202">
        <f t="shared" si="5"/>
        <v>1991.9051999999999</v>
      </c>
      <c r="M38" s="202">
        <f t="shared" si="6"/>
        <v>0</v>
      </c>
      <c r="N38" s="203">
        <f t="shared" si="7"/>
        <v>0</v>
      </c>
      <c r="O38" s="202">
        <f t="shared" si="8"/>
        <v>0</v>
      </c>
    </row>
    <row r="39" spans="1:15" s="204" customFormat="1" ht="24">
      <c r="A39" s="195">
        <v>29</v>
      </c>
      <c r="B39" s="196"/>
      <c r="C39" s="252">
        <v>0</v>
      </c>
      <c r="D39" s="198" t="s">
        <v>236</v>
      </c>
      <c r="E39" s="196" t="s">
        <v>16</v>
      </c>
      <c r="F39" s="197" t="s">
        <v>334</v>
      </c>
      <c r="G39" s="197" t="s">
        <v>46</v>
      </c>
      <c r="H39" s="199">
        <v>13.25</v>
      </c>
      <c r="I39" s="197">
        <v>3</v>
      </c>
      <c r="J39" s="200">
        <v>149.88</v>
      </c>
      <c r="K39" s="201"/>
      <c r="L39" s="202">
        <f t="shared" si="5"/>
        <v>1985.9099999999999</v>
      </c>
      <c r="M39" s="202">
        <f t="shared" si="6"/>
        <v>0</v>
      </c>
      <c r="N39" s="203">
        <f t="shared" si="7"/>
        <v>0</v>
      </c>
      <c r="O39" s="202">
        <f t="shared" si="8"/>
        <v>0</v>
      </c>
    </row>
    <row r="40" spans="1:15" s="204" customFormat="1" ht="24">
      <c r="A40" s="195">
        <v>30</v>
      </c>
      <c r="B40" s="196"/>
      <c r="C40" s="252">
        <v>0</v>
      </c>
      <c r="D40" s="198" t="s">
        <v>237</v>
      </c>
      <c r="E40" s="196" t="s">
        <v>103</v>
      </c>
      <c r="F40" s="197" t="s">
        <v>334</v>
      </c>
      <c r="G40" s="197" t="s">
        <v>52</v>
      </c>
      <c r="H40" s="199">
        <v>12.48</v>
      </c>
      <c r="I40" s="197">
        <v>5</v>
      </c>
      <c r="J40" s="200">
        <v>249.8</v>
      </c>
      <c r="K40" s="201"/>
      <c r="L40" s="202">
        <f t="shared" si="5"/>
        <v>3117.5040000000004</v>
      </c>
      <c r="M40" s="202">
        <f t="shared" si="6"/>
        <v>0</v>
      </c>
      <c r="N40" s="203">
        <f t="shared" si="7"/>
        <v>0</v>
      </c>
      <c r="O40" s="202">
        <f t="shared" si="8"/>
        <v>0</v>
      </c>
    </row>
    <row r="41" spans="1:15" s="204" customFormat="1" ht="24">
      <c r="A41" s="195">
        <v>31</v>
      </c>
      <c r="B41" s="196"/>
      <c r="C41" s="252">
        <v>0</v>
      </c>
      <c r="D41" s="198"/>
      <c r="E41" s="196" t="s">
        <v>5</v>
      </c>
      <c r="F41" s="197" t="s">
        <v>334</v>
      </c>
      <c r="G41" s="197" t="s">
        <v>48</v>
      </c>
      <c r="H41" s="199">
        <v>26.77</v>
      </c>
      <c r="I41" s="197">
        <v>5</v>
      </c>
      <c r="J41" s="200">
        <v>249.8</v>
      </c>
      <c r="K41" s="201"/>
      <c r="L41" s="202">
        <f t="shared" si="5"/>
        <v>6687.1460000000006</v>
      </c>
      <c r="M41" s="202">
        <f t="shared" si="6"/>
        <v>0</v>
      </c>
      <c r="N41" s="203">
        <f t="shared" si="7"/>
        <v>0</v>
      </c>
      <c r="O41" s="202">
        <f t="shared" si="8"/>
        <v>0</v>
      </c>
    </row>
    <row r="42" spans="1:15" s="204" customFormat="1" ht="24">
      <c r="A42" s="195">
        <v>32</v>
      </c>
      <c r="B42" s="196"/>
      <c r="C42" s="252">
        <v>1</v>
      </c>
      <c r="D42" s="198" t="s">
        <v>254</v>
      </c>
      <c r="E42" s="196" t="s">
        <v>16</v>
      </c>
      <c r="F42" s="197" t="s">
        <v>334</v>
      </c>
      <c r="G42" s="197" t="s">
        <v>46</v>
      </c>
      <c r="H42" s="199">
        <v>13.29</v>
      </c>
      <c r="I42" s="197">
        <v>5</v>
      </c>
      <c r="J42" s="200">
        <v>249.8</v>
      </c>
      <c r="K42" s="201"/>
      <c r="L42" s="202">
        <f t="shared" si="5"/>
        <v>3319.8420000000001</v>
      </c>
      <c r="M42" s="202">
        <f t="shared" si="6"/>
        <v>0</v>
      </c>
      <c r="N42" s="203">
        <f t="shared" si="7"/>
        <v>0</v>
      </c>
      <c r="O42" s="202">
        <f t="shared" si="8"/>
        <v>0</v>
      </c>
    </row>
    <row r="43" spans="1:15" s="204" customFormat="1" ht="24">
      <c r="A43" s="195">
        <v>33</v>
      </c>
      <c r="B43" s="196"/>
      <c r="C43" s="252">
        <v>1</v>
      </c>
      <c r="D43" s="198" t="s">
        <v>255</v>
      </c>
      <c r="E43" s="196" t="s">
        <v>16</v>
      </c>
      <c r="F43" s="197" t="s">
        <v>334</v>
      </c>
      <c r="G43" s="197" t="s">
        <v>46</v>
      </c>
      <c r="H43" s="199">
        <v>13.29</v>
      </c>
      <c r="I43" s="197">
        <v>5</v>
      </c>
      <c r="J43" s="200">
        <v>249.8</v>
      </c>
      <c r="K43" s="201"/>
      <c r="L43" s="202">
        <f t="shared" si="5"/>
        <v>3319.8420000000001</v>
      </c>
      <c r="M43" s="202">
        <f t="shared" si="6"/>
        <v>0</v>
      </c>
      <c r="N43" s="203">
        <f t="shared" si="7"/>
        <v>0</v>
      </c>
      <c r="O43" s="202">
        <f t="shared" si="8"/>
        <v>0</v>
      </c>
    </row>
    <row r="44" spans="1:15" s="204" customFormat="1" ht="24">
      <c r="A44" s="195">
        <v>34</v>
      </c>
      <c r="B44" s="196"/>
      <c r="C44" s="252">
        <v>1</v>
      </c>
      <c r="D44" s="198" t="s">
        <v>256</v>
      </c>
      <c r="E44" s="196" t="s">
        <v>16</v>
      </c>
      <c r="F44" s="197" t="s">
        <v>334</v>
      </c>
      <c r="G44" s="197" t="s">
        <v>46</v>
      </c>
      <c r="H44" s="199">
        <v>13.17</v>
      </c>
      <c r="I44" s="197">
        <v>5</v>
      </c>
      <c r="J44" s="200">
        <v>249.8</v>
      </c>
      <c r="K44" s="201"/>
      <c r="L44" s="202">
        <f t="shared" si="5"/>
        <v>3289.866</v>
      </c>
      <c r="M44" s="202">
        <f t="shared" si="6"/>
        <v>0</v>
      </c>
      <c r="N44" s="203">
        <f t="shared" si="7"/>
        <v>0</v>
      </c>
      <c r="O44" s="202">
        <f t="shared" si="8"/>
        <v>0</v>
      </c>
    </row>
    <row r="45" spans="1:15" s="204" customFormat="1" ht="24">
      <c r="A45" s="195">
        <v>35</v>
      </c>
      <c r="B45" s="196"/>
      <c r="C45" s="252">
        <v>1</v>
      </c>
      <c r="D45" s="198" t="s">
        <v>257</v>
      </c>
      <c r="E45" s="196" t="s">
        <v>16</v>
      </c>
      <c r="F45" s="197" t="s">
        <v>334</v>
      </c>
      <c r="G45" s="197" t="s">
        <v>46</v>
      </c>
      <c r="H45" s="199">
        <v>20.25</v>
      </c>
      <c r="I45" s="197">
        <v>5</v>
      </c>
      <c r="J45" s="200">
        <v>249.8</v>
      </c>
      <c r="K45" s="201"/>
      <c r="L45" s="202">
        <f t="shared" si="5"/>
        <v>5058.45</v>
      </c>
      <c r="M45" s="202">
        <f t="shared" si="6"/>
        <v>0</v>
      </c>
      <c r="N45" s="203">
        <f t="shared" si="7"/>
        <v>0</v>
      </c>
      <c r="O45" s="202">
        <f t="shared" si="8"/>
        <v>0</v>
      </c>
    </row>
    <row r="46" spans="1:15" s="204" customFormat="1" ht="24">
      <c r="A46" s="195">
        <v>36</v>
      </c>
      <c r="B46" s="196"/>
      <c r="C46" s="252">
        <v>1</v>
      </c>
      <c r="D46" s="198" t="s">
        <v>258</v>
      </c>
      <c r="E46" s="196" t="s">
        <v>16</v>
      </c>
      <c r="F46" s="197" t="s">
        <v>334</v>
      </c>
      <c r="G46" s="197" t="s">
        <v>46</v>
      </c>
      <c r="H46" s="199">
        <v>13.36</v>
      </c>
      <c r="I46" s="197">
        <v>5</v>
      </c>
      <c r="J46" s="200">
        <v>249.8</v>
      </c>
      <c r="K46" s="201"/>
      <c r="L46" s="202">
        <f t="shared" si="5"/>
        <v>3337.328</v>
      </c>
      <c r="M46" s="202">
        <f t="shared" si="6"/>
        <v>0</v>
      </c>
      <c r="N46" s="203">
        <f t="shared" si="7"/>
        <v>0</v>
      </c>
      <c r="O46" s="202">
        <f t="shared" si="8"/>
        <v>0</v>
      </c>
    </row>
    <row r="47" spans="1:15" s="204" customFormat="1" ht="24">
      <c r="A47" s="195">
        <v>37</v>
      </c>
      <c r="B47" s="196"/>
      <c r="C47" s="252">
        <v>1</v>
      </c>
      <c r="D47" s="198"/>
      <c r="E47" s="196" t="s">
        <v>5</v>
      </c>
      <c r="F47" s="197" t="s">
        <v>334</v>
      </c>
      <c r="G47" s="197" t="s">
        <v>48</v>
      </c>
      <c r="H47" s="199">
        <v>14.4</v>
      </c>
      <c r="I47" s="197">
        <v>5</v>
      </c>
      <c r="J47" s="200">
        <v>249.8</v>
      </c>
      <c r="K47" s="201"/>
      <c r="L47" s="202">
        <f t="shared" si="5"/>
        <v>3597.1200000000003</v>
      </c>
      <c r="M47" s="202">
        <f t="shared" si="6"/>
        <v>0</v>
      </c>
      <c r="N47" s="203">
        <f t="shared" si="7"/>
        <v>0</v>
      </c>
      <c r="O47" s="202">
        <f t="shared" si="8"/>
        <v>0</v>
      </c>
    </row>
    <row r="48" spans="1:15" s="204" customFormat="1" ht="24">
      <c r="A48" s="195">
        <v>38</v>
      </c>
      <c r="B48" s="196"/>
      <c r="C48" s="252">
        <v>1</v>
      </c>
      <c r="D48" s="198"/>
      <c r="E48" s="196" t="s">
        <v>259</v>
      </c>
      <c r="F48" s="197" t="s">
        <v>334</v>
      </c>
      <c r="G48" s="197" t="s">
        <v>52</v>
      </c>
      <c r="H48" s="199">
        <v>13.29</v>
      </c>
      <c r="I48" s="197">
        <v>5</v>
      </c>
      <c r="J48" s="200">
        <v>249.8</v>
      </c>
      <c r="K48" s="201"/>
      <c r="L48" s="202">
        <f t="shared" si="5"/>
        <v>3319.8420000000001</v>
      </c>
      <c r="M48" s="202">
        <f t="shared" si="6"/>
        <v>0</v>
      </c>
      <c r="N48" s="203">
        <f t="shared" si="7"/>
        <v>0</v>
      </c>
      <c r="O48" s="202">
        <f t="shared" si="8"/>
        <v>0</v>
      </c>
    </row>
    <row r="49" spans="1:15" s="204" customFormat="1">
      <c r="A49" s="206" t="s">
        <v>6</v>
      </c>
      <c r="B49" s="207" t="s">
        <v>76</v>
      </c>
      <c r="C49" s="208"/>
      <c r="D49" s="209"/>
      <c r="E49" s="210"/>
      <c r="F49" s="211"/>
      <c r="G49" s="212"/>
      <c r="H49" s="213">
        <f>SUM(H11:H48)</f>
        <v>569.01000000000022</v>
      </c>
      <c r="I49" s="214"/>
      <c r="J49" s="214"/>
      <c r="K49" s="215">
        <f>IFERROR(L49/M49,0)</f>
        <v>0</v>
      </c>
      <c r="L49" s="213">
        <f>SUM(L11:L48)</f>
        <v>102882.3276</v>
      </c>
      <c r="M49" s="213">
        <f>SUM(M11:M48)</f>
        <v>0</v>
      </c>
      <c r="N49" s="216"/>
      <c r="O49" s="213">
        <f>SUM(O11:O48)</f>
        <v>0</v>
      </c>
    </row>
    <row r="50" spans="1:15">
      <c r="L50" s="218"/>
    </row>
    <row r="51" spans="1:15">
      <c r="A51" s="221" t="s">
        <v>27</v>
      </c>
      <c r="B51" s="221"/>
      <c r="C51" s="222"/>
      <c r="D51" s="223"/>
      <c r="E51" s="223"/>
      <c r="F51" s="224"/>
      <c r="G51" s="225"/>
      <c r="H51" s="226"/>
      <c r="I51" s="226"/>
      <c r="J51" s="226"/>
      <c r="K51" s="226"/>
      <c r="L51" s="226"/>
      <c r="M51" s="226"/>
      <c r="N51" s="226"/>
      <c r="O51" s="226"/>
    </row>
    <row r="52" spans="1:15" ht="6" customHeight="1">
      <c r="A52" s="221"/>
      <c r="B52" s="221"/>
      <c r="C52" s="222"/>
      <c r="D52" s="223"/>
      <c r="E52" s="223"/>
      <c r="F52" s="224"/>
      <c r="G52" s="225"/>
      <c r="H52" s="226"/>
      <c r="I52" s="226"/>
      <c r="J52" s="226"/>
      <c r="K52" s="226"/>
      <c r="L52" s="226"/>
      <c r="M52" s="226"/>
      <c r="N52" s="226"/>
      <c r="O52" s="226"/>
    </row>
    <row r="53" spans="1:15">
      <c r="A53" s="217" t="s">
        <v>28</v>
      </c>
      <c r="B53" s="217" t="s">
        <v>29</v>
      </c>
      <c r="D53" s="128" t="s">
        <v>30</v>
      </c>
      <c r="E53" s="227" t="s">
        <v>31</v>
      </c>
      <c r="J53" s="218"/>
      <c r="K53" s="218"/>
      <c r="L53" s="218"/>
      <c r="M53" s="218"/>
      <c r="N53" s="218"/>
      <c r="O53" s="218"/>
    </row>
    <row r="54" spans="1:15">
      <c r="A54" s="217" t="s">
        <v>14</v>
      </c>
      <c r="B54" s="217" t="s">
        <v>32</v>
      </c>
      <c r="D54" s="128" t="s">
        <v>33</v>
      </c>
      <c r="E54" s="227" t="s">
        <v>34</v>
      </c>
      <c r="J54" s="218"/>
      <c r="K54" s="218"/>
      <c r="L54" s="218"/>
      <c r="M54" s="218"/>
      <c r="N54" s="218"/>
      <c r="O54" s="218"/>
    </row>
    <row r="55" spans="1:15">
      <c r="A55" s="217" t="s">
        <v>35</v>
      </c>
      <c r="B55" s="217" t="s">
        <v>36</v>
      </c>
      <c r="D55" s="223" t="s">
        <v>63</v>
      </c>
      <c r="E55" s="228" t="s">
        <v>64</v>
      </c>
      <c r="J55" s="218"/>
      <c r="K55" s="218"/>
      <c r="L55" s="218"/>
      <c r="M55" s="218"/>
      <c r="N55" s="218"/>
      <c r="O55" s="218"/>
    </row>
    <row r="56" spans="1:15">
      <c r="A56" s="217" t="s">
        <v>37</v>
      </c>
      <c r="B56" s="217" t="s">
        <v>38</v>
      </c>
      <c r="D56" s="229" t="s">
        <v>39</v>
      </c>
      <c r="E56" s="158" t="s">
        <v>40</v>
      </c>
      <c r="J56" s="218"/>
      <c r="K56" s="218"/>
      <c r="L56" s="218"/>
      <c r="M56" s="218"/>
      <c r="N56" s="218"/>
      <c r="O56" s="218"/>
    </row>
    <row r="57" spans="1:15">
      <c r="J57" s="218"/>
      <c r="K57" s="218"/>
      <c r="L57" s="218"/>
      <c r="M57" s="218"/>
      <c r="N57" s="218"/>
      <c r="O57" s="218"/>
    </row>
    <row r="58" spans="1:15">
      <c r="J58" s="218"/>
      <c r="K58" s="218"/>
      <c r="L58" s="218"/>
      <c r="M58" s="218"/>
      <c r="N58" s="218"/>
      <c r="O58" s="218"/>
    </row>
  </sheetData>
  <sheetProtection algorithmName="SHA-512" hashValue="hKWiYh/qen7WKuYa1UH1rhSkQimXLG3ZpoWNQLTcA1y2LpV29v3QmpNKfmMM0j472XfG+FPowKq8AQ94sjXRfw==" saltValue="p0WHK214khnCCqZ3mTbHrA==" spinCount="100000" sheet="1" objects="1" scenarios="1" formatColumns="0" formatRows="0" autoFilter="0"/>
  <autoFilter ref="A9:O49" xr:uid="{4112C193-0091-4F4D-9B04-668C2E17B7CE}"/>
  <mergeCells count="2">
    <mergeCell ref="G3:H3"/>
    <mergeCell ref="G5:K6"/>
  </mergeCells>
  <conditionalFormatting sqref="B7">
    <cfRule type="expression" dxfId="10" priority="3">
      <formula>B7&lt;&gt;""</formula>
    </cfRule>
  </conditionalFormatting>
  <conditionalFormatting sqref="G5:K6">
    <cfRule type="expression" dxfId="9" priority="1">
      <formula>$G$5&lt;&gt;""</formula>
    </cfRule>
  </conditionalFormatting>
  <conditionalFormatting sqref="L1:O1">
    <cfRule type="expression" dxfId="8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6" fitToHeight="0" orientation="portrait" r:id="rId1"/>
  <headerFooter>
    <oddFooter>&amp;LPreisblätter&amp;C&amp;A&amp;R&amp;P -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2AE0-FA4A-4653-B602-61EF8FB9A0A9}">
  <sheetPr>
    <tabColor rgb="FF92D050"/>
    <pageSetUpPr fitToPage="1"/>
  </sheetPr>
  <dimension ref="A1:O86"/>
  <sheetViews>
    <sheetView zoomScale="70" zoomScaleNormal="70" workbookViewId="0">
      <pane ySplit="9" topLeftCell="A10" activePane="bottomLeft" state="frozen"/>
      <selection activeCell="K8" sqref="K8"/>
      <selection pane="bottomLeft" activeCell="L21" sqref="L21"/>
    </sheetView>
  </sheetViews>
  <sheetFormatPr baseColWidth="10" defaultColWidth="11.42578125" defaultRowHeight="13.5"/>
  <cols>
    <col min="1" max="1" width="6.140625" style="217" customWidth="1"/>
    <col min="2" max="2" width="9.7109375" style="217" customWidth="1"/>
    <col min="3" max="3" width="7.7109375" style="127" bestFit="1" customWidth="1"/>
    <col min="4" max="4" width="7.85546875" style="128" bestFit="1" customWidth="1"/>
    <col min="5" max="5" width="20.28515625" style="158" customWidth="1"/>
    <col min="6" max="6" width="12.7109375" style="158" bestFit="1" customWidth="1"/>
    <col min="7" max="7" width="5.140625" style="128" bestFit="1" customWidth="1"/>
    <col min="8" max="8" width="10.42578125" style="218" bestFit="1" customWidth="1"/>
    <col min="9" max="9" width="10" style="218" customWidth="1"/>
    <col min="10" max="10" width="10" style="219" bestFit="1" customWidth="1"/>
    <col min="11" max="11" width="11.5703125" style="219" bestFit="1" customWidth="1"/>
    <col min="12" max="12" width="12.5703125" style="158" customWidth="1"/>
    <col min="13" max="13" width="10.42578125" style="158" customWidth="1"/>
    <col min="14" max="14" width="8.42578125" style="158" customWidth="1"/>
    <col min="15" max="15" width="15.5703125" style="220" customWidth="1"/>
    <col min="16" max="16384" width="11.42578125" style="51"/>
  </cols>
  <sheetData>
    <row r="1" spans="1:15">
      <c r="A1" s="112" t="s">
        <v>18</v>
      </c>
      <c r="B1" s="113" t="s">
        <v>0</v>
      </c>
      <c r="C1" s="114"/>
      <c r="D1" s="115"/>
      <c r="E1" s="116"/>
      <c r="F1" s="117"/>
      <c r="G1" s="118"/>
      <c r="H1" s="119"/>
      <c r="I1" s="120"/>
      <c r="J1" s="120"/>
      <c r="K1" s="121"/>
      <c r="L1" s="122" t="str">
        <f>IF(OR(COUNTA(I11:I76)&lt;&gt;COUNTIF(N11:N76,"&gt;0"),$K$7=""),"Das Preisblatt ist nicht vollständig ausgefüllt!","")</f>
        <v>Das Preisblatt ist nicht vollständig ausgefüllt!</v>
      </c>
      <c r="M1" s="123"/>
      <c r="N1" s="123"/>
      <c r="O1" s="124"/>
    </row>
    <row r="2" spans="1:15">
      <c r="A2" s="125" t="s">
        <v>20</v>
      </c>
      <c r="B2" s="126" t="str">
        <f>Kunde</f>
        <v>Jobcenter Viersen</v>
      </c>
      <c r="E2" s="116" t="s">
        <v>19</v>
      </c>
      <c r="F2" s="129"/>
      <c r="G2" s="129" t="s">
        <v>7</v>
      </c>
      <c r="H2" s="130"/>
      <c r="I2" s="131" t="s">
        <v>15</v>
      </c>
      <c r="J2" s="132" t="s">
        <v>384</v>
      </c>
      <c r="K2" s="133"/>
      <c r="L2" s="134" t="s">
        <v>13</v>
      </c>
      <c r="M2" s="135"/>
      <c r="N2" s="136"/>
      <c r="O2" s="137">
        <f>O77</f>
        <v>0</v>
      </c>
    </row>
    <row r="3" spans="1:15">
      <c r="A3" s="125"/>
      <c r="B3" s="138" t="s">
        <v>263</v>
      </c>
      <c r="E3" s="139" t="s">
        <v>21</v>
      </c>
      <c r="F3" s="140"/>
      <c r="G3" s="294">
        <f>Datum</f>
        <v>46147</v>
      </c>
      <c r="H3" s="295"/>
      <c r="I3" s="141" t="s">
        <v>62</v>
      </c>
      <c r="J3" s="142" t="s">
        <v>387</v>
      </c>
      <c r="K3" s="133"/>
      <c r="L3" s="134" t="s">
        <v>11</v>
      </c>
      <c r="M3" s="135"/>
      <c r="N3" s="136"/>
      <c r="O3" s="143">
        <f>M77</f>
        <v>0</v>
      </c>
    </row>
    <row r="4" spans="1:15">
      <c r="A4" s="125"/>
      <c r="B4" s="144" t="s">
        <v>261</v>
      </c>
      <c r="D4" s="145"/>
      <c r="E4" s="146"/>
      <c r="F4" s="147"/>
      <c r="H4" s="148"/>
      <c r="I4" s="149" t="s">
        <v>79</v>
      </c>
      <c r="J4" s="150" t="s">
        <v>77</v>
      </c>
      <c r="K4" s="151"/>
      <c r="L4" s="134" t="s">
        <v>12</v>
      </c>
      <c r="M4" s="135"/>
      <c r="N4" s="152"/>
      <c r="O4" s="153">
        <f>K77</f>
        <v>0</v>
      </c>
    </row>
    <row r="5" spans="1:15">
      <c r="A5" s="154"/>
      <c r="B5" s="155" t="s">
        <v>262</v>
      </c>
      <c r="C5" s="156"/>
      <c r="D5" s="157"/>
      <c r="E5" s="139"/>
      <c r="G5" s="290" t="str">
        <f>IF(L1="",IF(O4&gt;K8+0.499999,"Die angebotene Durchschnittsleistung überschreitet die zulässige Obergrenze der Reinigungsleistung",""),"")</f>
        <v/>
      </c>
      <c r="H5" s="290"/>
      <c r="I5" s="290"/>
      <c r="J5" s="290"/>
      <c r="K5" s="291"/>
      <c r="L5" s="159" t="s">
        <v>8</v>
      </c>
      <c r="M5" s="159"/>
      <c r="N5" s="159"/>
      <c r="O5" s="160">
        <f>H77</f>
        <v>1192.8899999999999</v>
      </c>
    </row>
    <row r="6" spans="1:15">
      <c r="A6" s="161"/>
      <c r="B6" s="162"/>
      <c r="G6" s="292"/>
      <c r="H6" s="292"/>
      <c r="I6" s="292"/>
      <c r="J6" s="292"/>
      <c r="K6" s="293"/>
      <c r="L6" s="159" t="s">
        <v>9</v>
      </c>
      <c r="M6" s="159"/>
      <c r="N6" s="163"/>
      <c r="O6" s="160">
        <f>L77</f>
        <v>149013.67480000001</v>
      </c>
    </row>
    <row r="7" spans="1:15" ht="15.75">
      <c r="A7" s="164"/>
      <c r="B7" s="165" t="str">
        <f>IF(AND(ROUND(SUM(H11:H77)/2,2)=ROUND(H77,2),ROUND(SUM(L11:L77)/2,2)=ROUND(L77,2),ROUND(SUM(M11:M77)/2,2)=ROUND(M77,2),ROUND(SUM(O11:O77)/2,2)=ROUND(O77,2)),"","SUMMENFEHLER")</f>
        <v/>
      </c>
      <c r="E7" s="116"/>
      <c r="F7" s="117"/>
      <c r="G7" s="115"/>
      <c r="H7" s="166"/>
      <c r="I7" s="167"/>
      <c r="J7" s="168" t="s">
        <v>43</v>
      </c>
      <c r="K7" s="169"/>
      <c r="L7" s="159" t="s">
        <v>10</v>
      </c>
      <c r="M7" s="159"/>
      <c r="N7" s="159"/>
      <c r="O7" s="170">
        <f>IFERROR(O2/O6,0)</f>
        <v>0</v>
      </c>
    </row>
    <row r="8" spans="1:15" ht="15.75">
      <c r="A8" s="171"/>
      <c r="B8" s="172"/>
      <c r="C8" s="156"/>
      <c r="D8" s="173"/>
      <c r="E8" s="116"/>
      <c r="F8" s="117"/>
      <c r="G8" s="115"/>
      <c r="H8" s="167"/>
      <c r="I8" s="167"/>
      <c r="J8" s="168" t="s">
        <v>72</v>
      </c>
      <c r="K8" s="174">
        <v>215</v>
      </c>
      <c r="L8" s="159" t="s">
        <v>42</v>
      </c>
      <c r="M8" s="159"/>
      <c r="N8" s="159"/>
      <c r="O8" s="175">
        <f>COUNTA(I11:I76)</f>
        <v>62</v>
      </c>
    </row>
    <row r="9" spans="1:15" ht="25.5">
      <c r="A9" s="176" t="s">
        <v>1</v>
      </c>
      <c r="B9" s="177" t="s">
        <v>78</v>
      </c>
      <c r="C9" s="178" t="s">
        <v>3</v>
      </c>
      <c r="D9" s="179" t="s">
        <v>14</v>
      </c>
      <c r="E9" s="180" t="s">
        <v>2</v>
      </c>
      <c r="F9" s="180" t="s">
        <v>22</v>
      </c>
      <c r="G9" s="181" t="s">
        <v>4</v>
      </c>
      <c r="H9" s="177" t="s">
        <v>23</v>
      </c>
      <c r="I9" s="177" t="s">
        <v>45</v>
      </c>
      <c r="J9" s="182" t="s">
        <v>24</v>
      </c>
      <c r="K9" s="182" t="s">
        <v>343</v>
      </c>
      <c r="L9" s="183" t="s">
        <v>344</v>
      </c>
      <c r="M9" s="184" t="s">
        <v>17</v>
      </c>
      <c r="N9" s="183" t="s">
        <v>25</v>
      </c>
      <c r="O9" s="185" t="s">
        <v>26</v>
      </c>
    </row>
    <row r="10" spans="1:15">
      <c r="A10" s="186"/>
      <c r="B10" s="186"/>
      <c r="C10" s="187"/>
      <c r="D10" s="188"/>
      <c r="E10" s="189"/>
      <c r="F10" s="189"/>
      <c r="G10" s="190"/>
      <c r="H10" s="191"/>
      <c r="I10" s="191"/>
      <c r="J10" s="192"/>
      <c r="K10" s="192"/>
      <c r="L10" s="193"/>
      <c r="M10" s="189"/>
      <c r="N10" s="193"/>
      <c r="O10" s="194"/>
    </row>
    <row r="11" spans="1:15" s="204" customFormat="1">
      <c r="A11" s="195">
        <v>1</v>
      </c>
      <c r="B11" s="196"/>
      <c r="C11" s="252">
        <v>-1</v>
      </c>
      <c r="D11" s="198" t="s">
        <v>264</v>
      </c>
      <c r="E11" s="196" t="s">
        <v>5</v>
      </c>
      <c r="F11" s="197" t="s">
        <v>260</v>
      </c>
      <c r="G11" s="197" t="s">
        <v>48</v>
      </c>
      <c r="H11" s="199">
        <v>34.35</v>
      </c>
      <c r="I11" s="197">
        <v>3</v>
      </c>
      <c r="J11" s="200">
        <v>149.88</v>
      </c>
      <c r="K11" s="201"/>
      <c r="L11" s="202">
        <f t="shared" ref="L11:L12" si="0">H11*J11</f>
        <v>5148.3779999999997</v>
      </c>
      <c r="M11" s="202">
        <f t="shared" ref="M11:M12" si="1">IFERROR(L11/K11,0)</f>
        <v>0</v>
      </c>
      <c r="N11" s="203">
        <f t="shared" ref="N11:N12" si="2">IF(O11&gt;0,O11/J11,0)</f>
        <v>0</v>
      </c>
      <c r="O11" s="202">
        <f t="shared" ref="O11" si="3">ROUND(M11*SVS_UR_1_5,2)</f>
        <v>0</v>
      </c>
    </row>
    <row r="12" spans="1:15" s="204" customFormat="1" ht="24">
      <c r="A12" s="195">
        <v>2</v>
      </c>
      <c r="B12" s="196"/>
      <c r="C12" s="252">
        <v>-1</v>
      </c>
      <c r="D12" s="198" t="s">
        <v>265</v>
      </c>
      <c r="E12" s="196" t="s">
        <v>5</v>
      </c>
      <c r="F12" s="197" t="s">
        <v>260</v>
      </c>
      <c r="G12" s="197" t="s">
        <v>48</v>
      </c>
      <c r="H12" s="199">
        <v>4.04</v>
      </c>
      <c r="I12" s="197">
        <v>3</v>
      </c>
      <c r="J12" s="200">
        <v>149.88</v>
      </c>
      <c r="K12" s="201"/>
      <c r="L12" s="202">
        <f t="shared" si="0"/>
        <v>605.51519999999994</v>
      </c>
      <c r="M12" s="202">
        <f t="shared" si="1"/>
        <v>0</v>
      </c>
      <c r="N12" s="203">
        <f t="shared" si="2"/>
        <v>0</v>
      </c>
      <c r="O12" s="202">
        <f t="shared" ref="O12:O13" si="4">ROUND(M12*SVS_UR_1_5,2)</f>
        <v>0</v>
      </c>
    </row>
    <row r="13" spans="1:15" s="204" customFormat="1" ht="24">
      <c r="A13" s="195">
        <v>3</v>
      </c>
      <c r="B13" s="196"/>
      <c r="C13" s="252">
        <v>-1</v>
      </c>
      <c r="D13" s="198" t="s">
        <v>266</v>
      </c>
      <c r="E13" s="196" t="s">
        <v>114</v>
      </c>
      <c r="F13" s="197" t="s">
        <v>334</v>
      </c>
      <c r="G13" s="197" t="s">
        <v>49</v>
      </c>
      <c r="H13" s="199">
        <v>15.88</v>
      </c>
      <c r="I13" s="197">
        <v>3</v>
      </c>
      <c r="J13" s="200">
        <v>149.88</v>
      </c>
      <c r="K13" s="201"/>
      <c r="L13" s="202">
        <f t="shared" ref="L13:L76" si="5">H13*J13</f>
        <v>2380.0944</v>
      </c>
      <c r="M13" s="202">
        <f t="shared" ref="M13:M76" si="6">IFERROR(L13/K13,0)</f>
        <v>0</v>
      </c>
      <c r="N13" s="203">
        <f t="shared" ref="N13:N76" si="7">IF(O13&gt;0,O13/J13,0)</f>
        <v>0</v>
      </c>
      <c r="O13" s="202">
        <f t="shared" si="4"/>
        <v>0</v>
      </c>
    </row>
    <row r="14" spans="1:15" s="204" customFormat="1">
      <c r="A14" s="195">
        <v>4</v>
      </c>
      <c r="B14" s="196"/>
      <c r="C14" s="252">
        <v>-1</v>
      </c>
      <c r="D14" s="198" t="s">
        <v>267</v>
      </c>
      <c r="E14" s="196" t="s">
        <v>44</v>
      </c>
      <c r="F14" s="197" t="s">
        <v>260</v>
      </c>
      <c r="G14" s="197" t="s">
        <v>47</v>
      </c>
      <c r="H14" s="199">
        <v>60.35</v>
      </c>
      <c r="I14" s="197">
        <v>3</v>
      </c>
      <c r="J14" s="200">
        <v>149.88</v>
      </c>
      <c r="K14" s="201"/>
      <c r="L14" s="202">
        <f t="shared" si="5"/>
        <v>9045.2579999999998</v>
      </c>
      <c r="M14" s="202">
        <f t="shared" si="6"/>
        <v>0</v>
      </c>
      <c r="N14" s="203">
        <f t="shared" si="7"/>
        <v>0</v>
      </c>
      <c r="O14" s="202">
        <f t="shared" ref="O14:O76" si="8">ROUND(M14*SVS_UR_1_5,2)</f>
        <v>0</v>
      </c>
    </row>
    <row r="15" spans="1:15" s="204" customFormat="1">
      <c r="A15" s="195">
        <v>5</v>
      </c>
      <c r="B15" s="196"/>
      <c r="C15" s="252">
        <v>-1</v>
      </c>
      <c r="D15" s="198" t="s">
        <v>268</v>
      </c>
      <c r="E15" s="196" t="s">
        <v>44</v>
      </c>
      <c r="F15" s="197" t="s">
        <v>260</v>
      </c>
      <c r="G15" s="197" t="s">
        <v>47</v>
      </c>
      <c r="H15" s="199">
        <v>38.06</v>
      </c>
      <c r="I15" s="197">
        <v>3</v>
      </c>
      <c r="J15" s="200">
        <v>149.88</v>
      </c>
      <c r="K15" s="201"/>
      <c r="L15" s="202">
        <f t="shared" si="5"/>
        <v>5704.4328000000005</v>
      </c>
      <c r="M15" s="202">
        <f t="shared" si="6"/>
        <v>0</v>
      </c>
      <c r="N15" s="203">
        <f t="shared" si="7"/>
        <v>0</v>
      </c>
      <c r="O15" s="202">
        <f t="shared" si="8"/>
        <v>0</v>
      </c>
    </row>
    <row r="16" spans="1:15" s="204" customFormat="1" ht="24">
      <c r="A16" s="195">
        <v>6</v>
      </c>
      <c r="B16" s="196"/>
      <c r="C16" s="252">
        <v>-1</v>
      </c>
      <c r="D16" s="198"/>
      <c r="E16" s="196" t="s">
        <v>364</v>
      </c>
      <c r="F16" s="197" t="s">
        <v>334</v>
      </c>
      <c r="G16" s="197" t="s">
        <v>48</v>
      </c>
      <c r="H16" s="199">
        <v>2.78</v>
      </c>
      <c r="I16" s="197">
        <v>2</v>
      </c>
      <c r="J16" s="200">
        <v>99.92</v>
      </c>
      <c r="K16" s="201"/>
      <c r="L16" s="202">
        <f t="shared" si="5"/>
        <v>277.77760000000001</v>
      </c>
      <c r="M16" s="202">
        <f t="shared" si="6"/>
        <v>0</v>
      </c>
      <c r="N16" s="203">
        <f t="shared" si="7"/>
        <v>0</v>
      </c>
      <c r="O16" s="202">
        <f t="shared" si="8"/>
        <v>0</v>
      </c>
    </row>
    <row r="17" spans="1:15" s="204" customFormat="1" ht="24">
      <c r="A17" s="195">
        <v>7</v>
      </c>
      <c r="B17" s="196"/>
      <c r="C17" s="252">
        <v>-1</v>
      </c>
      <c r="D17" s="198"/>
      <c r="E17" s="196" t="s">
        <v>103</v>
      </c>
      <c r="F17" s="197" t="s">
        <v>334</v>
      </c>
      <c r="G17" s="197" t="s">
        <v>52</v>
      </c>
      <c r="H17" s="199">
        <v>2.4</v>
      </c>
      <c r="I17" s="197">
        <v>5</v>
      </c>
      <c r="J17" s="200">
        <v>249.8</v>
      </c>
      <c r="K17" s="201"/>
      <c r="L17" s="202">
        <f t="shared" si="5"/>
        <v>599.52</v>
      </c>
      <c r="M17" s="202">
        <f t="shared" si="6"/>
        <v>0</v>
      </c>
      <c r="N17" s="203">
        <f t="shared" si="7"/>
        <v>0</v>
      </c>
      <c r="O17" s="202">
        <f t="shared" si="8"/>
        <v>0</v>
      </c>
    </row>
    <row r="18" spans="1:15" s="204" customFormat="1" ht="36">
      <c r="A18" s="195">
        <v>8</v>
      </c>
      <c r="B18" s="196"/>
      <c r="C18" s="252">
        <v>-1</v>
      </c>
      <c r="D18" s="198" t="s">
        <v>71</v>
      </c>
      <c r="E18" s="196" t="s">
        <v>111</v>
      </c>
      <c r="F18" s="197" t="s">
        <v>297</v>
      </c>
      <c r="G18" s="197" t="s">
        <v>70</v>
      </c>
      <c r="H18" s="199">
        <v>14</v>
      </c>
      <c r="I18" s="205"/>
      <c r="J18" s="205"/>
      <c r="K18" s="205"/>
      <c r="L18" s="205"/>
      <c r="M18" s="205"/>
      <c r="N18" s="205"/>
      <c r="O18" s="205"/>
    </row>
    <row r="19" spans="1:15" s="204" customFormat="1" ht="36">
      <c r="A19" s="195">
        <v>9</v>
      </c>
      <c r="B19" s="196"/>
      <c r="C19" s="252">
        <v>-1</v>
      </c>
      <c r="D19" s="198" t="s">
        <v>269</v>
      </c>
      <c r="E19" s="196" t="s">
        <v>119</v>
      </c>
      <c r="F19" s="197" t="s">
        <v>297</v>
      </c>
      <c r="G19" s="197" t="s">
        <v>70</v>
      </c>
      <c r="H19" s="199">
        <v>13.01</v>
      </c>
      <c r="I19" s="205"/>
      <c r="J19" s="205"/>
      <c r="K19" s="205"/>
      <c r="L19" s="205"/>
      <c r="M19" s="205"/>
      <c r="N19" s="205"/>
      <c r="O19" s="205"/>
    </row>
    <row r="20" spans="1:15" s="204" customFormat="1" ht="36">
      <c r="A20" s="195">
        <v>10</v>
      </c>
      <c r="B20" s="196"/>
      <c r="C20" s="252">
        <v>-1</v>
      </c>
      <c r="D20" s="198" t="s">
        <v>270</v>
      </c>
      <c r="E20" s="196" t="s">
        <v>98</v>
      </c>
      <c r="F20" s="197" t="s">
        <v>297</v>
      </c>
      <c r="G20" s="197" t="s">
        <v>70</v>
      </c>
      <c r="H20" s="199">
        <v>12.86</v>
      </c>
      <c r="I20" s="205"/>
      <c r="J20" s="205"/>
      <c r="K20" s="205"/>
      <c r="L20" s="205"/>
      <c r="M20" s="205"/>
      <c r="N20" s="205"/>
      <c r="O20" s="205"/>
    </row>
    <row r="21" spans="1:15" s="204" customFormat="1" ht="36">
      <c r="A21" s="195">
        <v>11</v>
      </c>
      <c r="B21" s="196"/>
      <c r="C21" s="252">
        <v>-1</v>
      </c>
      <c r="D21" s="198" t="s">
        <v>271</v>
      </c>
      <c r="E21" s="196" t="s">
        <v>272</v>
      </c>
      <c r="F21" s="197" t="s">
        <v>297</v>
      </c>
      <c r="G21" s="197" t="s">
        <v>70</v>
      </c>
      <c r="H21" s="199">
        <v>64.2</v>
      </c>
      <c r="I21" s="205"/>
      <c r="J21" s="205"/>
      <c r="K21" s="205"/>
      <c r="L21" s="205"/>
      <c r="M21" s="205"/>
      <c r="N21" s="205"/>
      <c r="O21" s="205"/>
    </row>
    <row r="22" spans="1:15" s="204" customFormat="1" ht="24">
      <c r="A22" s="195">
        <v>12</v>
      </c>
      <c r="B22" s="196"/>
      <c r="C22" s="252">
        <v>-1</v>
      </c>
      <c r="D22" s="198" t="s">
        <v>273</v>
      </c>
      <c r="E22" s="196" t="s">
        <v>274</v>
      </c>
      <c r="F22" s="197" t="s">
        <v>260</v>
      </c>
      <c r="G22" s="197" t="s">
        <v>53</v>
      </c>
      <c r="H22" s="199">
        <v>50.25</v>
      </c>
      <c r="I22" s="197">
        <v>5</v>
      </c>
      <c r="J22" s="200">
        <v>249.8</v>
      </c>
      <c r="K22" s="201"/>
      <c r="L22" s="202">
        <f t="shared" si="5"/>
        <v>12552.45</v>
      </c>
      <c r="M22" s="202">
        <f t="shared" si="6"/>
        <v>0</v>
      </c>
      <c r="N22" s="203">
        <f t="shared" si="7"/>
        <v>0</v>
      </c>
      <c r="O22" s="202">
        <f t="shared" si="8"/>
        <v>0</v>
      </c>
    </row>
    <row r="23" spans="1:15" s="204" customFormat="1">
      <c r="A23" s="195">
        <v>13</v>
      </c>
      <c r="B23" s="196"/>
      <c r="C23" s="252">
        <v>0</v>
      </c>
      <c r="D23" s="198">
        <v>1</v>
      </c>
      <c r="E23" s="196" t="s">
        <v>16</v>
      </c>
      <c r="F23" s="197" t="s">
        <v>260</v>
      </c>
      <c r="G23" s="197" t="s">
        <v>46</v>
      </c>
      <c r="H23" s="199">
        <v>20.93</v>
      </c>
      <c r="I23" s="197">
        <v>2</v>
      </c>
      <c r="J23" s="200">
        <v>99.92</v>
      </c>
      <c r="K23" s="201"/>
      <c r="L23" s="202">
        <f t="shared" si="5"/>
        <v>2091.3256000000001</v>
      </c>
      <c r="M23" s="202">
        <f t="shared" si="6"/>
        <v>0</v>
      </c>
      <c r="N23" s="203">
        <f t="shared" si="7"/>
        <v>0</v>
      </c>
      <c r="O23" s="202">
        <f t="shared" si="8"/>
        <v>0</v>
      </c>
    </row>
    <row r="24" spans="1:15" s="204" customFormat="1">
      <c r="A24" s="195">
        <v>14</v>
      </c>
      <c r="B24" s="196"/>
      <c r="C24" s="252">
        <v>0</v>
      </c>
      <c r="D24" s="198">
        <v>2</v>
      </c>
      <c r="E24" s="196" t="s">
        <v>16</v>
      </c>
      <c r="F24" s="197" t="s">
        <v>260</v>
      </c>
      <c r="G24" s="197" t="s">
        <v>46</v>
      </c>
      <c r="H24" s="199">
        <v>18</v>
      </c>
      <c r="I24" s="197">
        <v>2</v>
      </c>
      <c r="J24" s="200">
        <v>99.92</v>
      </c>
      <c r="K24" s="201"/>
      <c r="L24" s="202">
        <f t="shared" si="5"/>
        <v>1798.56</v>
      </c>
      <c r="M24" s="202">
        <f t="shared" si="6"/>
        <v>0</v>
      </c>
      <c r="N24" s="203">
        <f t="shared" si="7"/>
        <v>0</v>
      </c>
      <c r="O24" s="202">
        <f t="shared" si="8"/>
        <v>0</v>
      </c>
    </row>
    <row r="25" spans="1:15" s="204" customFormat="1">
      <c r="A25" s="195">
        <v>15</v>
      </c>
      <c r="B25" s="196"/>
      <c r="C25" s="252">
        <v>0</v>
      </c>
      <c r="D25" s="198">
        <v>3</v>
      </c>
      <c r="E25" s="196" t="s">
        <v>16</v>
      </c>
      <c r="F25" s="197" t="s">
        <v>260</v>
      </c>
      <c r="G25" s="197" t="s">
        <v>46</v>
      </c>
      <c r="H25" s="199">
        <v>20.91</v>
      </c>
      <c r="I25" s="197">
        <v>2</v>
      </c>
      <c r="J25" s="200">
        <v>99.92</v>
      </c>
      <c r="K25" s="201"/>
      <c r="L25" s="202">
        <f t="shared" si="5"/>
        <v>2089.3272000000002</v>
      </c>
      <c r="M25" s="202">
        <f t="shared" si="6"/>
        <v>0</v>
      </c>
      <c r="N25" s="203">
        <f t="shared" si="7"/>
        <v>0</v>
      </c>
      <c r="O25" s="202">
        <f t="shared" si="8"/>
        <v>0</v>
      </c>
    </row>
    <row r="26" spans="1:15" s="204" customFormat="1">
      <c r="A26" s="195">
        <v>16</v>
      </c>
      <c r="B26" s="196"/>
      <c r="C26" s="252">
        <v>0</v>
      </c>
      <c r="D26" s="198">
        <v>4</v>
      </c>
      <c r="E26" s="196" t="s">
        <v>16</v>
      </c>
      <c r="F26" s="197" t="s">
        <v>260</v>
      </c>
      <c r="G26" s="197" t="s">
        <v>46</v>
      </c>
      <c r="H26" s="199">
        <v>17.97</v>
      </c>
      <c r="I26" s="197">
        <v>2</v>
      </c>
      <c r="J26" s="200">
        <v>99.92</v>
      </c>
      <c r="K26" s="201"/>
      <c r="L26" s="202">
        <f t="shared" si="5"/>
        <v>1795.5624</v>
      </c>
      <c r="M26" s="202">
        <f t="shared" si="6"/>
        <v>0</v>
      </c>
      <c r="N26" s="203">
        <f t="shared" si="7"/>
        <v>0</v>
      </c>
      <c r="O26" s="202">
        <f t="shared" si="8"/>
        <v>0</v>
      </c>
    </row>
    <row r="27" spans="1:15" s="204" customFormat="1">
      <c r="A27" s="195">
        <v>17</v>
      </c>
      <c r="B27" s="196"/>
      <c r="C27" s="252">
        <v>0</v>
      </c>
      <c r="D27" s="198">
        <v>5</v>
      </c>
      <c r="E27" s="196" t="s">
        <v>106</v>
      </c>
      <c r="F27" s="197" t="s">
        <v>260</v>
      </c>
      <c r="G27" s="197" t="s">
        <v>41</v>
      </c>
      <c r="H27" s="199">
        <v>3.46</v>
      </c>
      <c r="I27" s="197">
        <v>1</v>
      </c>
      <c r="J27" s="200">
        <v>52.17</v>
      </c>
      <c r="K27" s="201"/>
      <c r="L27" s="202">
        <f t="shared" si="5"/>
        <v>180.50820000000002</v>
      </c>
      <c r="M27" s="202">
        <f t="shared" si="6"/>
        <v>0</v>
      </c>
      <c r="N27" s="203">
        <f t="shared" si="7"/>
        <v>0</v>
      </c>
      <c r="O27" s="202">
        <f t="shared" si="8"/>
        <v>0</v>
      </c>
    </row>
    <row r="28" spans="1:15" s="204" customFormat="1">
      <c r="A28" s="195">
        <v>18</v>
      </c>
      <c r="B28" s="196"/>
      <c r="C28" s="252">
        <v>0</v>
      </c>
      <c r="D28" s="198">
        <v>6</v>
      </c>
      <c r="E28" s="196" t="s">
        <v>16</v>
      </c>
      <c r="F28" s="197" t="s">
        <v>260</v>
      </c>
      <c r="G28" s="197" t="s">
        <v>46</v>
      </c>
      <c r="H28" s="199">
        <v>17.37</v>
      </c>
      <c r="I28" s="197">
        <v>2</v>
      </c>
      <c r="J28" s="200">
        <v>99.92</v>
      </c>
      <c r="K28" s="201"/>
      <c r="L28" s="202">
        <f t="shared" si="5"/>
        <v>1735.6104</v>
      </c>
      <c r="M28" s="202">
        <f t="shared" si="6"/>
        <v>0</v>
      </c>
      <c r="N28" s="203">
        <f t="shared" si="7"/>
        <v>0</v>
      </c>
      <c r="O28" s="202">
        <f t="shared" si="8"/>
        <v>0</v>
      </c>
    </row>
    <row r="29" spans="1:15" s="204" customFormat="1">
      <c r="A29" s="195">
        <v>19</v>
      </c>
      <c r="B29" s="196"/>
      <c r="C29" s="252">
        <v>0</v>
      </c>
      <c r="D29" s="198">
        <v>8</v>
      </c>
      <c r="E29" s="196" t="s">
        <v>16</v>
      </c>
      <c r="F29" s="197" t="s">
        <v>260</v>
      </c>
      <c r="G29" s="197" t="s">
        <v>46</v>
      </c>
      <c r="H29" s="199">
        <v>17.96</v>
      </c>
      <c r="I29" s="197">
        <v>2</v>
      </c>
      <c r="J29" s="200">
        <v>99.92</v>
      </c>
      <c r="K29" s="201"/>
      <c r="L29" s="202">
        <f t="shared" ref="L29:L30" si="9">H29*J29</f>
        <v>1794.5632000000001</v>
      </c>
      <c r="M29" s="202">
        <f t="shared" ref="M29:M30" si="10">IFERROR(L29/K29,0)</f>
        <v>0</v>
      </c>
      <c r="N29" s="203">
        <f t="shared" ref="N29:N30" si="11">IF(O29&gt;0,O29/J29,0)</f>
        <v>0</v>
      </c>
      <c r="O29" s="202">
        <f t="shared" ref="O29:O30" si="12">ROUND(M29*SVS_UR_1_5,2)</f>
        <v>0</v>
      </c>
    </row>
    <row r="30" spans="1:15" s="204" customFormat="1">
      <c r="A30" s="195">
        <v>20</v>
      </c>
      <c r="B30" s="196"/>
      <c r="C30" s="252">
        <v>0</v>
      </c>
      <c r="D30" s="198">
        <v>9</v>
      </c>
      <c r="E30" s="196" t="s">
        <v>16</v>
      </c>
      <c r="F30" s="197" t="s">
        <v>260</v>
      </c>
      <c r="G30" s="197" t="s">
        <v>46</v>
      </c>
      <c r="H30" s="199">
        <v>12.4</v>
      </c>
      <c r="I30" s="197">
        <v>2</v>
      </c>
      <c r="J30" s="200">
        <v>99.92</v>
      </c>
      <c r="K30" s="201"/>
      <c r="L30" s="202">
        <f t="shared" si="9"/>
        <v>1239.008</v>
      </c>
      <c r="M30" s="202">
        <f t="shared" si="10"/>
        <v>0</v>
      </c>
      <c r="N30" s="203">
        <f t="shared" si="11"/>
        <v>0</v>
      </c>
      <c r="O30" s="202">
        <f t="shared" si="12"/>
        <v>0</v>
      </c>
    </row>
    <row r="31" spans="1:15" s="204" customFormat="1">
      <c r="A31" s="195">
        <v>21</v>
      </c>
      <c r="B31" s="196"/>
      <c r="C31" s="252">
        <v>0</v>
      </c>
      <c r="D31" s="198">
        <v>10</v>
      </c>
      <c r="E31" s="196" t="s">
        <v>16</v>
      </c>
      <c r="F31" s="197" t="s">
        <v>260</v>
      </c>
      <c r="G31" s="197" t="s">
        <v>46</v>
      </c>
      <c r="H31" s="199">
        <v>17.96</v>
      </c>
      <c r="I31" s="197">
        <v>2</v>
      </c>
      <c r="J31" s="200">
        <v>99.92</v>
      </c>
      <c r="K31" s="201"/>
      <c r="L31" s="202">
        <f t="shared" si="5"/>
        <v>1794.5632000000001</v>
      </c>
      <c r="M31" s="202">
        <f t="shared" si="6"/>
        <v>0</v>
      </c>
      <c r="N31" s="203">
        <f t="shared" si="7"/>
        <v>0</v>
      </c>
      <c r="O31" s="202">
        <f t="shared" si="8"/>
        <v>0</v>
      </c>
    </row>
    <row r="32" spans="1:15" s="204" customFormat="1">
      <c r="A32" s="195">
        <v>22</v>
      </c>
      <c r="B32" s="196"/>
      <c r="C32" s="252">
        <v>0</v>
      </c>
      <c r="D32" s="198">
        <v>11</v>
      </c>
      <c r="E32" s="196" t="s">
        <v>16</v>
      </c>
      <c r="F32" s="197" t="s">
        <v>260</v>
      </c>
      <c r="G32" s="197" t="s">
        <v>46</v>
      </c>
      <c r="H32" s="199">
        <v>16.11</v>
      </c>
      <c r="I32" s="197">
        <v>2</v>
      </c>
      <c r="J32" s="200">
        <v>99.92</v>
      </c>
      <c r="K32" s="201"/>
      <c r="L32" s="202">
        <f t="shared" si="5"/>
        <v>1609.7112</v>
      </c>
      <c r="M32" s="202">
        <f t="shared" si="6"/>
        <v>0</v>
      </c>
      <c r="N32" s="203">
        <f t="shared" si="7"/>
        <v>0</v>
      </c>
      <c r="O32" s="202">
        <f t="shared" si="8"/>
        <v>0</v>
      </c>
    </row>
    <row r="33" spans="1:15" s="204" customFormat="1">
      <c r="A33" s="195">
        <v>23</v>
      </c>
      <c r="B33" s="196"/>
      <c r="C33" s="252">
        <v>0</v>
      </c>
      <c r="D33" s="198">
        <v>12</v>
      </c>
      <c r="E33" s="196" t="s">
        <v>16</v>
      </c>
      <c r="F33" s="197" t="s">
        <v>260</v>
      </c>
      <c r="G33" s="197" t="s">
        <v>46</v>
      </c>
      <c r="H33" s="199">
        <v>18</v>
      </c>
      <c r="I33" s="197">
        <v>2</v>
      </c>
      <c r="J33" s="200">
        <v>99.92</v>
      </c>
      <c r="K33" s="201"/>
      <c r="L33" s="202">
        <f t="shared" si="5"/>
        <v>1798.56</v>
      </c>
      <c r="M33" s="202">
        <f t="shared" si="6"/>
        <v>0</v>
      </c>
      <c r="N33" s="203">
        <f t="shared" si="7"/>
        <v>0</v>
      </c>
      <c r="O33" s="202">
        <f t="shared" si="8"/>
        <v>0</v>
      </c>
    </row>
    <row r="34" spans="1:15" s="204" customFormat="1">
      <c r="A34" s="195">
        <v>24</v>
      </c>
      <c r="B34" s="196"/>
      <c r="C34" s="252">
        <v>0</v>
      </c>
      <c r="D34" s="198">
        <v>13</v>
      </c>
      <c r="E34" s="196" t="s">
        <v>16</v>
      </c>
      <c r="F34" s="197" t="s">
        <v>260</v>
      </c>
      <c r="G34" s="197" t="s">
        <v>46</v>
      </c>
      <c r="H34" s="199">
        <v>12.61</v>
      </c>
      <c r="I34" s="197">
        <v>2</v>
      </c>
      <c r="J34" s="200">
        <v>99.92</v>
      </c>
      <c r="K34" s="201"/>
      <c r="L34" s="202">
        <f t="shared" si="5"/>
        <v>1259.9911999999999</v>
      </c>
      <c r="M34" s="202">
        <f t="shared" si="6"/>
        <v>0</v>
      </c>
      <c r="N34" s="203">
        <f t="shared" si="7"/>
        <v>0</v>
      </c>
      <c r="O34" s="202">
        <f t="shared" si="8"/>
        <v>0</v>
      </c>
    </row>
    <row r="35" spans="1:15" s="204" customFormat="1" ht="24">
      <c r="A35" s="195">
        <v>25</v>
      </c>
      <c r="B35" s="196"/>
      <c r="C35" s="252">
        <v>0</v>
      </c>
      <c r="D35" s="198" t="s">
        <v>275</v>
      </c>
      <c r="E35" s="196" t="s">
        <v>5</v>
      </c>
      <c r="F35" s="197" t="s">
        <v>334</v>
      </c>
      <c r="G35" s="197" t="s">
        <v>48</v>
      </c>
      <c r="H35" s="199">
        <v>24.29</v>
      </c>
      <c r="I35" s="197">
        <v>5</v>
      </c>
      <c r="J35" s="200">
        <v>249.8</v>
      </c>
      <c r="K35" s="201"/>
      <c r="L35" s="202">
        <f t="shared" si="5"/>
        <v>6067.6419999999998</v>
      </c>
      <c r="M35" s="202">
        <f t="shared" si="6"/>
        <v>0</v>
      </c>
      <c r="N35" s="203">
        <f t="shared" si="7"/>
        <v>0</v>
      </c>
      <c r="O35" s="202">
        <f t="shared" si="8"/>
        <v>0</v>
      </c>
    </row>
    <row r="36" spans="1:15" s="204" customFormat="1">
      <c r="A36" s="195">
        <v>26</v>
      </c>
      <c r="B36" s="196"/>
      <c r="C36" s="252">
        <v>0</v>
      </c>
      <c r="D36" s="198" t="s">
        <v>276</v>
      </c>
      <c r="E36" s="196" t="s">
        <v>5</v>
      </c>
      <c r="F36" s="197" t="s">
        <v>260</v>
      </c>
      <c r="G36" s="197" t="s">
        <v>48</v>
      </c>
      <c r="H36" s="199">
        <v>24.48</v>
      </c>
      <c r="I36" s="197">
        <v>5</v>
      </c>
      <c r="J36" s="200">
        <v>249.8</v>
      </c>
      <c r="K36" s="201"/>
      <c r="L36" s="202">
        <f t="shared" si="5"/>
        <v>6115.1040000000003</v>
      </c>
      <c r="M36" s="202">
        <f t="shared" si="6"/>
        <v>0</v>
      </c>
      <c r="N36" s="203">
        <f t="shared" si="7"/>
        <v>0</v>
      </c>
      <c r="O36" s="202">
        <f t="shared" si="8"/>
        <v>0</v>
      </c>
    </row>
    <row r="37" spans="1:15" s="204" customFormat="1">
      <c r="A37" s="195">
        <v>27</v>
      </c>
      <c r="B37" s="196"/>
      <c r="C37" s="252">
        <v>0</v>
      </c>
      <c r="D37" s="198" t="s">
        <v>277</v>
      </c>
      <c r="E37" s="196" t="s">
        <v>5</v>
      </c>
      <c r="F37" s="197" t="s">
        <v>260</v>
      </c>
      <c r="G37" s="197" t="s">
        <v>48</v>
      </c>
      <c r="H37" s="199">
        <v>24.42</v>
      </c>
      <c r="I37" s="197">
        <v>5</v>
      </c>
      <c r="J37" s="200">
        <v>249.8</v>
      </c>
      <c r="K37" s="201"/>
      <c r="L37" s="202">
        <f t="shared" si="5"/>
        <v>6100.1160000000009</v>
      </c>
      <c r="M37" s="202">
        <f t="shared" si="6"/>
        <v>0</v>
      </c>
      <c r="N37" s="203">
        <f t="shared" si="7"/>
        <v>0</v>
      </c>
      <c r="O37" s="202">
        <f t="shared" si="8"/>
        <v>0</v>
      </c>
    </row>
    <row r="38" spans="1:15" s="204" customFormat="1" ht="24">
      <c r="A38" s="195">
        <v>28</v>
      </c>
      <c r="B38" s="196"/>
      <c r="C38" s="252">
        <v>0</v>
      </c>
      <c r="D38" s="198" t="s">
        <v>278</v>
      </c>
      <c r="E38" s="196" t="s">
        <v>112</v>
      </c>
      <c r="F38" s="197" t="s">
        <v>260</v>
      </c>
      <c r="G38" s="197" t="s">
        <v>53</v>
      </c>
      <c r="H38" s="199">
        <v>8.5</v>
      </c>
      <c r="I38" s="197">
        <v>5</v>
      </c>
      <c r="J38" s="200">
        <v>249.8</v>
      </c>
      <c r="K38" s="201"/>
      <c r="L38" s="202">
        <f t="shared" si="5"/>
        <v>2123.3000000000002</v>
      </c>
      <c r="M38" s="202">
        <f t="shared" si="6"/>
        <v>0</v>
      </c>
      <c r="N38" s="203">
        <f t="shared" si="7"/>
        <v>0</v>
      </c>
      <c r="O38" s="202">
        <f t="shared" si="8"/>
        <v>0</v>
      </c>
    </row>
    <row r="39" spans="1:15" s="204" customFormat="1" ht="24">
      <c r="A39" s="195">
        <v>29</v>
      </c>
      <c r="B39" s="196"/>
      <c r="C39" s="252">
        <v>0</v>
      </c>
      <c r="D39" s="198" t="s">
        <v>279</v>
      </c>
      <c r="E39" s="196" t="s">
        <v>114</v>
      </c>
      <c r="F39" s="197" t="s">
        <v>334</v>
      </c>
      <c r="G39" s="197" t="s">
        <v>53</v>
      </c>
      <c r="H39" s="199">
        <v>18.149999999999999</v>
      </c>
      <c r="I39" s="197">
        <v>5</v>
      </c>
      <c r="J39" s="200">
        <v>249.8</v>
      </c>
      <c r="K39" s="201"/>
      <c r="L39" s="202">
        <f t="shared" si="5"/>
        <v>4533.87</v>
      </c>
      <c r="M39" s="202">
        <f t="shared" si="6"/>
        <v>0</v>
      </c>
      <c r="N39" s="203">
        <f t="shared" si="7"/>
        <v>0</v>
      </c>
      <c r="O39" s="202">
        <f t="shared" si="8"/>
        <v>0</v>
      </c>
    </row>
    <row r="40" spans="1:15" s="204" customFormat="1" ht="24">
      <c r="A40" s="195">
        <v>30</v>
      </c>
      <c r="B40" s="196"/>
      <c r="C40" s="252">
        <v>0</v>
      </c>
      <c r="D40" s="198" t="s">
        <v>280</v>
      </c>
      <c r="E40" s="196" t="s">
        <v>103</v>
      </c>
      <c r="F40" s="197" t="s">
        <v>334</v>
      </c>
      <c r="G40" s="197" t="s">
        <v>52</v>
      </c>
      <c r="H40" s="199">
        <v>4.79</v>
      </c>
      <c r="I40" s="197">
        <v>5</v>
      </c>
      <c r="J40" s="200">
        <v>249.8</v>
      </c>
      <c r="K40" s="201"/>
      <c r="L40" s="202">
        <f t="shared" si="5"/>
        <v>1196.5420000000001</v>
      </c>
      <c r="M40" s="202">
        <f t="shared" si="6"/>
        <v>0</v>
      </c>
      <c r="N40" s="203">
        <f t="shared" si="7"/>
        <v>0</v>
      </c>
      <c r="O40" s="202">
        <f t="shared" si="8"/>
        <v>0</v>
      </c>
    </row>
    <row r="41" spans="1:15" s="204" customFormat="1" ht="24">
      <c r="A41" s="195">
        <v>31</v>
      </c>
      <c r="B41" s="196"/>
      <c r="C41" s="252">
        <v>0</v>
      </c>
      <c r="D41" s="198" t="s">
        <v>281</v>
      </c>
      <c r="E41" s="196" t="s">
        <v>103</v>
      </c>
      <c r="F41" s="197" t="s">
        <v>334</v>
      </c>
      <c r="G41" s="197" t="s">
        <v>52</v>
      </c>
      <c r="H41" s="199">
        <v>5.05</v>
      </c>
      <c r="I41" s="197">
        <v>5</v>
      </c>
      <c r="J41" s="200">
        <v>249.8</v>
      </c>
      <c r="K41" s="201"/>
      <c r="L41" s="202">
        <f t="shared" si="5"/>
        <v>1261.49</v>
      </c>
      <c r="M41" s="202">
        <f t="shared" si="6"/>
        <v>0</v>
      </c>
      <c r="N41" s="203">
        <f t="shared" si="7"/>
        <v>0</v>
      </c>
      <c r="O41" s="202">
        <f t="shared" si="8"/>
        <v>0</v>
      </c>
    </row>
    <row r="42" spans="1:15" s="204" customFormat="1">
      <c r="A42" s="195">
        <v>32</v>
      </c>
      <c r="B42" s="196"/>
      <c r="C42" s="252">
        <v>1</v>
      </c>
      <c r="D42" s="198">
        <v>101</v>
      </c>
      <c r="E42" s="196" t="s">
        <v>16</v>
      </c>
      <c r="F42" s="197" t="s">
        <v>260</v>
      </c>
      <c r="G42" s="197" t="s">
        <v>46</v>
      </c>
      <c r="H42" s="199">
        <v>20.92</v>
      </c>
      <c r="I42" s="197">
        <v>2</v>
      </c>
      <c r="J42" s="200">
        <v>99.92</v>
      </c>
      <c r="K42" s="201"/>
      <c r="L42" s="202">
        <f t="shared" si="5"/>
        <v>2090.3264000000004</v>
      </c>
      <c r="M42" s="202">
        <f t="shared" si="6"/>
        <v>0</v>
      </c>
      <c r="N42" s="203">
        <f t="shared" si="7"/>
        <v>0</v>
      </c>
      <c r="O42" s="202">
        <f t="shared" si="8"/>
        <v>0</v>
      </c>
    </row>
    <row r="43" spans="1:15" s="204" customFormat="1">
      <c r="A43" s="195">
        <v>33</v>
      </c>
      <c r="B43" s="196"/>
      <c r="C43" s="252">
        <v>1</v>
      </c>
      <c r="D43" s="198">
        <v>102</v>
      </c>
      <c r="E43" s="196" t="s">
        <v>16</v>
      </c>
      <c r="F43" s="197" t="s">
        <v>260</v>
      </c>
      <c r="G43" s="197" t="s">
        <v>46</v>
      </c>
      <c r="H43" s="199">
        <v>18</v>
      </c>
      <c r="I43" s="197">
        <v>2</v>
      </c>
      <c r="J43" s="200">
        <v>99.92</v>
      </c>
      <c r="K43" s="201"/>
      <c r="L43" s="202">
        <f t="shared" si="5"/>
        <v>1798.56</v>
      </c>
      <c r="M43" s="202">
        <f t="shared" si="6"/>
        <v>0</v>
      </c>
      <c r="N43" s="203">
        <f t="shared" si="7"/>
        <v>0</v>
      </c>
      <c r="O43" s="202">
        <f t="shared" si="8"/>
        <v>0</v>
      </c>
    </row>
    <row r="44" spans="1:15" s="204" customFormat="1">
      <c r="A44" s="195">
        <v>34</v>
      </c>
      <c r="B44" s="196"/>
      <c r="C44" s="252">
        <v>1</v>
      </c>
      <c r="D44" s="198">
        <v>103</v>
      </c>
      <c r="E44" s="196" t="s">
        <v>16</v>
      </c>
      <c r="F44" s="197" t="s">
        <v>260</v>
      </c>
      <c r="G44" s="197" t="s">
        <v>46</v>
      </c>
      <c r="H44" s="199">
        <v>20.91</v>
      </c>
      <c r="I44" s="197">
        <v>2</v>
      </c>
      <c r="J44" s="200">
        <v>99.92</v>
      </c>
      <c r="K44" s="201"/>
      <c r="L44" s="202">
        <f t="shared" si="5"/>
        <v>2089.3272000000002</v>
      </c>
      <c r="M44" s="202">
        <f t="shared" si="6"/>
        <v>0</v>
      </c>
      <c r="N44" s="203">
        <f t="shared" si="7"/>
        <v>0</v>
      </c>
      <c r="O44" s="202">
        <f t="shared" si="8"/>
        <v>0</v>
      </c>
    </row>
    <row r="45" spans="1:15" s="204" customFormat="1">
      <c r="A45" s="195">
        <v>35</v>
      </c>
      <c r="B45" s="196"/>
      <c r="C45" s="252">
        <v>1</v>
      </c>
      <c r="D45" s="198">
        <v>104</v>
      </c>
      <c r="E45" s="196" t="s">
        <v>16</v>
      </c>
      <c r="F45" s="197" t="s">
        <v>260</v>
      </c>
      <c r="G45" s="197" t="s">
        <v>46</v>
      </c>
      <c r="H45" s="199">
        <v>17.97</v>
      </c>
      <c r="I45" s="197">
        <v>2</v>
      </c>
      <c r="J45" s="200">
        <v>99.92</v>
      </c>
      <c r="K45" s="201"/>
      <c r="L45" s="202">
        <f t="shared" si="5"/>
        <v>1795.5624</v>
      </c>
      <c r="M45" s="202">
        <f t="shared" si="6"/>
        <v>0</v>
      </c>
      <c r="N45" s="203">
        <f t="shared" si="7"/>
        <v>0</v>
      </c>
      <c r="O45" s="202">
        <f t="shared" si="8"/>
        <v>0</v>
      </c>
    </row>
    <row r="46" spans="1:15" s="204" customFormat="1">
      <c r="A46" s="195">
        <v>36</v>
      </c>
      <c r="B46" s="196"/>
      <c r="C46" s="252">
        <v>1</v>
      </c>
      <c r="D46" s="198">
        <v>105</v>
      </c>
      <c r="E46" s="196" t="s">
        <v>106</v>
      </c>
      <c r="F46" s="197" t="s">
        <v>260</v>
      </c>
      <c r="G46" s="197" t="s">
        <v>41</v>
      </c>
      <c r="H46" s="199">
        <v>4.63</v>
      </c>
      <c r="I46" s="197">
        <v>1</v>
      </c>
      <c r="J46" s="200">
        <v>52.17</v>
      </c>
      <c r="K46" s="201"/>
      <c r="L46" s="202">
        <f t="shared" si="5"/>
        <v>241.5471</v>
      </c>
      <c r="M46" s="202">
        <f t="shared" si="6"/>
        <v>0</v>
      </c>
      <c r="N46" s="203">
        <f t="shared" si="7"/>
        <v>0</v>
      </c>
      <c r="O46" s="202">
        <f t="shared" si="8"/>
        <v>0</v>
      </c>
    </row>
    <row r="47" spans="1:15" s="204" customFormat="1">
      <c r="A47" s="195">
        <v>37</v>
      </c>
      <c r="B47" s="196"/>
      <c r="C47" s="252">
        <v>1</v>
      </c>
      <c r="D47" s="198">
        <v>106</v>
      </c>
      <c r="E47" s="196" t="s">
        <v>16</v>
      </c>
      <c r="F47" s="197" t="s">
        <v>260</v>
      </c>
      <c r="G47" s="197" t="s">
        <v>46</v>
      </c>
      <c r="H47" s="199">
        <v>18.739999999999998</v>
      </c>
      <c r="I47" s="197">
        <v>2</v>
      </c>
      <c r="J47" s="200">
        <v>99.92</v>
      </c>
      <c r="K47" s="201"/>
      <c r="L47" s="202">
        <f t="shared" si="5"/>
        <v>1872.5007999999998</v>
      </c>
      <c r="M47" s="202">
        <f t="shared" si="6"/>
        <v>0</v>
      </c>
      <c r="N47" s="203">
        <f t="shared" si="7"/>
        <v>0</v>
      </c>
      <c r="O47" s="202">
        <f t="shared" si="8"/>
        <v>0</v>
      </c>
    </row>
    <row r="48" spans="1:15" s="204" customFormat="1">
      <c r="A48" s="195">
        <v>38</v>
      </c>
      <c r="B48" s="196"/>
      <c r="C48" s="252">
        <v>1</v>
      </c>
      <c r="D48" s="198">
        <v>108</v>
      </c>
      <c r="E48" s="196" t="s">
        <v>16</v>
      </c>
      <c r="F48" s="197" t="s">
        <v>260</v>
      </c>
      <c r="G48" s="197" t="s">
        <v>46</v>
      </c>
      <c r="H48" s="199">
        <v>18.71</v>
      </c>
      <c r="I48" s="197">
        <v>2</v>
      </c>
      <c r="J48" s="200">
        <v>99.92</v>
      </c>
      <c r="K48" s="201"/>
      <c r="L48" s="202">
        <f t="shared" si="5"/>
        <v>1869.5032000000001</v>
      </c>
      <c r="M48" s="202">
        <f t="shared" si="6"/>
        <v>0</v>
      </c>
      <c r="N48" s="203">
        <f t="shared" si="7"/>
        <v>0</v>
      </c>
      <c r="O48" s="202">
        <f t="shared" si="8"/>
        <v>0</v>
      </c>
    </row>
    <row r="49" spans="1:15" s="204" customFormat="1">
      <c r="A49" s="195">
        <v>39</v>
      </c>
      <c r="B49" s="196"/>
      <c r="C49" s="252">
        <v>1</v>
      </c>
      <c r="D49" s="198">
        <v>109</v>
      </c>
      <c r="E49" s="196" t="s">
        <v>16</v>
      </c>
      <c r="F49" s="197" t="s">
        <v>260</v>
      </c>
      <c r="G49" s="197" t="s">
        <v>46</v>
      </c>
      <c r="H49" s="199">
        <v>18.059999999999999</v>
      </c>
      <c r="I49" s="197">
        <v>2</v>
      </c>
      <c r="J49" s="200">
        <v>99.92</v>
      </c>
      <c r="K49" s="201"/>
      <c r="L49" s="202">
        <f t="shared" si="5"/>
        <v>1804.5552</v>
      </c>
      <c r="M49" s="202">
        <f t="shared" si="6"/>
        <v>0</v>
      </c>
      <c r="N49" s="203">
        <f t="shared" si="7"/>
        <v>0</v>
      </c>
      <c r="O49" s="202">
        <f t="shared" si="8"/>
        <v>0</v>
      </c>
    </row>
    <row r="50" spans="1:15" s="204" customFormat="1">
      <c r="A50" s="195">
        <v>40</v>
      </c>
      <c r="B50" s="196"/>
      <c r="C50" s="252">
        <v>1</v>
      </c>
      <c r="D50" s="198">
        <v>110</v>
      </c>
      <c r="E50" s="196" t="s">
        <v>16</v>
      </c>
      <c r="F50" s="197" t="s">
        <v>260</v>
      </c>
      <c r="G50" s="197" t="s">
        <v>46</v>
      </c>
      <c r="H50" s="199">
        <v>18.690000000000001</v>
      </c>
      <c r="I50" s="197">
        <v>2</v>
      </c>
      <c r="J50" s="200">
        <v>99.92</v>
      </c>
      <c r="K50" s="201"/>
      <c r="L50" s="202">
        <f t="shared" si="5"/>
        <v>1867.5048000000002</v>
      </c>
      <c r="M50" s="202">
        <f t="shared" si="6"/>
        <v>0</v>
      </c>
      <c r="N50" s="203">
        <f t="shared" si="7"/>
        <v>0</v>
      </c>
      <c r="O50" s="202">
        <f t="shared" si="8"/>
        <v>0</v>
      </c>
    </row>
    <row r="51" spans="1:15" s="204" customFormat="1">
      <c r="A51" s="195">
        <v>41</v>
      </c>
      <c r="B51" s="196"/>
      <c r="C51" s="252">
        <v>1</v>
      </c>
      <c r="D51" s="198">
        <v>111</v>
      </c>
      <c r="E51" s="196" t="s">
        <v>16</v>
      </c>
      <c r="F51" s="197" t="s">
        <v>260</v>
      </c>
      <c r="G51" s="197" t="s">
        <v>46</v>
      </c>
      <c r="H51" s="199">
        <v>19.75</v>
      </c>
      <c r="I51" s="197">
        <v>2</v>
      </c>
      <c r="J51" s="200">
        <v>99.92</v>
      </c>
      <c r="K51" s="201"/>
      <c r="L51" s="202">
        <f t="shared" si="5"/>
        <v>1973.42</v>
      </c>
      <c r="M51" s="202">
        <f t="shared" si="6"/>
        <v>0</v>
      </c>
      <c r="N51" s="203">
        <f t="shared" si="7"/>
        <v>0</v>
      </c>
      <c r="O51" s="202">
        <f t="shared" si="8"/>
        <v>0</v>
      </c>
    </row>
    <row r="52" spans="1:15" s="204" customFormat="1">
      <c r="A52" s="195">
        <v>42</v>
      </c>
      <c r="B52" s="196"/>
      <c r="C52" s="252">
        <v>1</v>
      </c>
      <c r="D52" s="198">
        <v>112</v>
      </c>
      <c r="E52" s="196" t="s">
        <v>16</v>
      </c>
      <c r="F52" s="197" t="s">
        <v>260</v>
      </c>
      <c r="G52" s="197" t="s">
        <v>46</v>
      </c>
      <c r="H52" s="199">
        <v>18.7</v>
      </c>
      <c r="I52" s="197">
        <v>2</v>
      </c>
      <c r="J52" s="200">
        <v>99.92</v>
      </c>
      <c r="K52" s="201"/>
      <c r="L52" s="202">
        <f t="shared" si="5"/>
        <v>1868.5039999999999</v>
      </c>
      <c r="M52" s="202">
        <f t="shared" si="6"/>
        <v>0</v>
      </c>
      <c r="N52" s="203">
        <f t="shared" si="7"/>
        <v>0</v>
      </c>
      <c r="O52" s="202">
        <f t="shared" si="8"/>
        <v>0</v>
      </c>
    </row>
    <row r="53" spans="1:15" s="204" customFormat="1" ht="24">
      <c r="A53" s="195">
        <v>43</v>
      </c>
      <c r="B53" s="196"/>
      <c r="C53" s="252">
        <v>1</v>
      </c>
      <c r="D53" s="198" t="s">
        <v>282</v>
      </c>
      <c r="E53" s="196" t="s">
        <v>5</v>
      </c>
      <c r="F53" s="197" t="s">
        <v>260</v>
      </c>
      <c r="G53" s="197" t="s">
        <v>48</v>
      </c>
      <c r="H53" s="199">
        <v>28.15</v>
      </c>
      <c r="I53" s="197">
        <v>2</v>
      </c>
      <c r="J53" s="200">
        <v>99.92</v>
      </c>
      <c r="K53" s="201"/>
      <c r="L53" s="202">
        <f t="shared" si="5"/>
        <v>2812.748</v>
      </c>
      <c r="M53" s="202">
        <f t="shared" si="6"/>
        <v>0</v>
      </c>
      <c r="N53" s="203">
        <f t="shared" si="7"/>
        <v>0</v>
      </c>
      <c r="O53" s="202">
        <f t="shared" si="8"/>
        <v>0</v>
      </c>
    </row>
    <row r="54" spans="1:15" s="204" customFormat="1" ht="24">
      <c r="A54" s="195">
        <v>44</v>
      </c>
      <c r="B54" s="196"/>
      <c r="C54" s="252">
        <v>1</v>
      </c>
      <c r="D54" s="198" t="s">
        <v>283</v>
      </c>
      <c r="E54" s="196" t="s">
        <v>5</v>
      </c>
      <c r="F54" s="197" t="s">
        <v>260</v>
      </c>
      <c r="G54" s="197" t="s">
        <v>48</v>
      </c>
      <c r="H54" s="199">
        <v>20.63</v>
      </c>
      <c r="I54" s="197">
        <v>2</v>
      </c>
      <c r="J54" s="200">
        <v>99.92</v>
      </c>
      <c r="K54" s="201"/>
      <c r="L54" s="202">
        <f t="shared" si="5"/>
        <v>2061.3496</v>
      </c>
      <c r="M54" s="202">
        <f t="shared" si="6"/>
        <v>0</v>
      </c>
      <c r="N54" s="203">
        <f t="shared" si="7"/>
        <v>0</v>
      </c>
      <c r="O54" s="202">
        <f t="shared" si="8"/>
        <v>0</v>
      </c>
    </row>
    <row r="55" spans="1:15" s="204" customFormat="1" ht="24">
      <c r="A55" s="195">
        <v>45</v>
      </c>
      <c r="B55" s="196"/>
      <c r="C55" s="252">
        <v>1</v>
      </c>
      <c r="D55" s="198" t="s">
        <v>284</v>
      </c>
      <c r="E55" s="196" t="s">
        <v>5</v>
      </c>
      <c r="F55" s="197" t="s">
        <v>260</v>
      </c>
      <c r="G55" s="197" t="s">
        <v>48</v>
      </c>
      <c r="H55" s="199">
        <v>20.72</v>
      </c>
      <c r="I55" s="197">
        <v>2</v>
      </c>
      <c r="J55" s="200">
        <v>99.92</v>
      </c>
      <c r="K55" s="201"/>
      <c r="L55" s="202">
        <f t="shared" si="5"/>
        <v>2070.3424</v>
      </c>
      <c r="M55" s="202">
        <f t="shared" si="6"/>
        <v>0</v>
      </c>
      <c r="N55" s="203">
        <f t="shared" si="7"/>
        <v>0</v>
      </c>
      <c r="O55" s="202">
        <f t="shared" si="8"/>
        <v>0</v>
      </c>
    </row>
    <row r="56" spans="1:15" s="204" customFormat="1" ht="24">
      <c r="A56" s="195">
        <v>46</v>
      </c>
      <c r="B56" s="196"/>
      <c r="C56" s="252">
        <v>1</v>
      </c>
      <c r="D56" s="198" t="s">
        <v>285</v>
      </c>
      <c r="E56" s="196" t="s">
        <v>112</v>
      </c>
      <c r="F56" s="197" t="s">
        <v>260</v>
      </c>
      <c r="G56" s="197" t="s">
        <v>53</v>
      </c>
      <c r="H56" s="199">
        <v>8.93</v>
      </c>
      <c r="I56" s="197">
        <v>5</v>
      </c>
      <c r="J56" s="200">
        <v>249.8</v>
      </c>
      <c r="K56" s="201"/>
      <c r="L56" s="202">
        <f t="shared" si="5"/>
        <v>2230.7139999999999</v>
      </c>
      <c r="M56" s="202">
        <f t="shared" si="6"/>
        <v>0</v>
      </c>
      <c r="N56" s="203">
        <f t="shared" si="7"/>
        <v>0</v>
      </c>
      <c r="O56" s="202">
        <f t="shared" si="8"/>
        <v>0</v>
      </c>
    </row>
    <row r="57" spans="1:15" s="204" customFormat="1" ht="24">
      <c r="A57" s="195">
        <v>47</v>
      </c>
      <c r="B57" s="196"/>
      <c r="C57" s="252">
        <v>1</v>
      </c>
      <c r="D57" s="198" t="s">
        <v>286</v>
      </c>
      <c r="E57" s="196" t="s">
        <v>114</v>
      </c>
      <c r="F57" s="197" t="s">
        <v>334</v>
      </c>
      <c r="G57" s="197" t="s">
        <v>49</v>
      </c>
      <c r="H57" s="199">
        <v>18.149999999999999</v>
      </c>
      <c r="I57" s="197">
        <v>5</v>
      </c>
      <c r="J57" s="200">
        <v>249.8</v>
      </c>
      <c r="K57" s="201"/>
      <c r="L57" s="202">
        <f t="shared" si="5"/>
        <v>4533.87</v>
      </c>
      <c r="M57" s="202">
        <f t="shared" si="6"/>
        <v>0</v>
      </c>
      <c r="N57" s="203">
        <f t="shared" si="7"/>
        <v>0</v>
      </c>
      <c r="O57" s="202">
        <f t="shared" si="8"/>
        <v>0</v>
      </c>
    </row>
    <row r="58" spans="1:15" s="204" customFormat="1" ht="24">
      <c r="A58" s="195">
        <v>48</v>
      </c>
      <c r="B58" s="196"/>
      <c r="C58" s="252">
        <v>1</v>
      </c>
      <c r="D58" s="198" t="s">
        <v>125</v>
      </c>
      <c r="E58" s="196" t="s">
        <v>103</v>
      </c>
      <c r="F58" s="197" t="s">
        <v>334</v>
      </c>
      <c r="G58" s="197" t="s">
        <v>52</v>
      </c>
      <c r="H58" s="199">
        <v>4.3499999999999996</v>
      </c>
      <c r="I58" s="197">
        <v>5</v>
      </c>
      <c r="J58" s="200">
        <v>249.8</v>
      </c>
      <c r="K58" s="201"/>
      <c r="L58" s="202">
        <f t="shared" si="5"/>
        <v>1086.6299999999999</v>
      </c>
      <c r="M58" s="202">
        <f t="shared" si="6"/>
        <v>0</v>
      </c>
      <c r="N58" s="203">
        <f t="shared" si="7"/>
        <v>0</v>
      </c>
      <c r="O58" s="202">
        <f t="shared" si="8"/>
        <v>0</v>
      </c>
    </row>
    <row r="59" spans="1:15" s="204" customFormat="1" ht="24">
      <c r="A59" s="195">
        <v>49</v>
      </c>
      <c r="B59" s="196"/>
      <c r="C59" s="252">
        <v>1</v>
      </c>
      <c r="D59" s="198" t="s">
        <v>287</v>
      </c>
      <c r="E59" s="196" t="s">
        <v>103</v>
      </c>
      <c r="F59" s="197" t="s">
        <v>334</v>
      </c>
      <c r="G59" s="197" t="s">
        <v>52</v>
      </c>
      <c r="H59" s="199">
        <v>3.22</v>
      </c>
      <c r="I59" s="197">
        <v>5</v>
      </c>
      <c r="J59" s="200">
        <v>249.8</v>
      </c>
      <c r="K59" s="201"/>
      <c r="L59" s="202">
        <f t="shared" si="5"/>
        <v>804.35600000000011</v>
      </c>
      <c r="M59" s="202">
        <f t="shared" si="6"/>
        <v>0</v>
      </c>
      <c r="N59" s="203">
        <f t="shared" si="7"/>
        <v>0</v>
      </c>
      <c r="O59" s="202">
        <f t="shared" si="8"/>
        <v>0</v>
      </c>
    </row>
    <row r="60" spans="1:15" s="204" customFormat="1" ht="24">
      <c r="A60" s="195">
        <v>50</v>
      </c>
      <c r="B60" s="196"/>
      <c r="C60" s="252">
        <v>1</v>
      </c>
      <c r="D60" s="198" t="s">
        <v>288</v>
      </c>
      <c r="E60" s="196" t="s">
        <v>103</v>
      </c>
      <c r="F60" s="197" t="s">
        <v>334</v>
      </c>
      <c r="G60" s="197" t="s">
        <v>52</v>
      </c>
      <c r="H60" s="199">
        <v>3.68</v>
      </c>
      <c r="I60" s="197">
        <v>5</v>
      </c>
      <c r="J60" s="200">
        <v>249.8</v>
      </c>
      <c r="K60" s="201"/>
      <c r="L60" s="202">
        <f t="shared" si="5"/>
        <v>919.26400000000012</v>
      </c>
      <c r="M60" s="202">
        <f t="shared" si="6"/>
        <v>0</v>
      </c>
      <c r="N60" s="203">
        <f t="shared" si="7"/>
        <v>0</v>
      </c>
      <c r="O60" s="202">
        <f t="shared" si="8"/>
        <v>0</v>
      </c>
    </row>
    <row r="61" spans="1:15" s="204" customFormat="1">
      <c r="A61" s="195">
        <v>51</v>
      </c>
      <c r="B61" s="196"/>
      <c r="C61" s="252">
        <v>2</v>
      </c>
      <c r="D61" s="198">
        <v>201</v>
      </c>
      <c r="E61" s="196" t="s">
        <v>16</v>
      </c>
      <c r="F61" s="197" t="s">
        <v>260</v>
      </c>
      <c r="G61" s="197" t="s">
        <v>46</v>
      </c>
      <c r="H61" s="199">
        <v>19.079999999999998</v>
      </c>
      <c r="I61" s="197">
        <v>2</v>
      </c>
      <c r="J61" s="200">
        <v>99.92</v>
      </c>
      <c r="K61" s="201"/>
      <c r="L61" s="202">
        <f t="shared" si="5"/>
        <v>1906.4735999999998</v>
      </c>
      <c r="M61" s="202">
        <f t="shared" si="6"/>
        <v>0</v>
      </c>
      <c r="N61" s="203">
        <f t="shared" si="7"/>
        <v>0</v>
      </c>
      <c r="O61" s="202">
        <f t="shared" si="8"/>
        <v>0</v>
      </c>
    </row>
    <row r="62" spans="1:15" s="204" customFormat="1" ht="24">
      <c r="A62" s="195">
        <v>52</v>
      </c>
      <c r="B62" s="196"/>
      <c r="C62" s="252">
        <v>2</v>
      </c>
      <c r="D62" s="198">
        <v>202</v>
      </c>
      <c r="E62" s="196" t="s">
        <v>289</v>
      </c>
      <c r="F62" s="197" t="s">
        <v>260</v>
      </c>
      <c r="G62" s="197" t="s">
        <v>47</v>
      </c>
      <c r="H62" s="199">
        <v>40.42</v>
      </c>
      <c r="I62" s="197">
        <v>1</v>
      </c>
      <c r="J62" s="200">
        <v>52.17</v>
      </c>
      <c r="K62" s="201"/>
      <c r="L62" s="202">
        <f t="shared" si="5"/>
        <v>2108.7114000000001</v>
      </c>
      <c r="M62" s="202">
        <f t="shared" si="6"/>
        <v>0</v>
      </c>
      <c r="N62" s="203">
        <f t="shared" si="7"/>
        <v>0</v>
      </c>
      <c r="O62" s="202">
        <f t="shared" si="8"/>
        <v>0</v>
      </c>
    </row>
    <row r="63" spans="1:15" s="204" customFormat="1">
      <c r="A63" s="195">
        <v>53</v>
      </c>
      <c r="B63" s="196"/>
      <c r="C63" s="252">
        <v>2</v>
      </c>
      <c r="D63" s="198">
        <v>203</v>
      </c>
      <c r="E63" s="196" t="s">
        <v>106</v>
      </c>
      <c r="F63" s="197" t="s">
        <v>260</v>
      </c>
      <c r="G63" s="197" t="s">
        <v>41</v>
      </c>
      <c r="H63" s="199">
        <v>3.25</v>
      </c>
      <c r="I63" s="197">
        <v>1</v>
      </c>
      <c r="J63" s="200">
        <v>52.17</v>
      </c>
      <c r="K63" s="201"/>
      <c r="L63" s="202">
        <f t="shared" si="5"/>
        <v>169.55250000000001</v>
      </c>
      <c r="M63" s="202">
        <f t="shared" si="6"/>
        <v>0</v>
      </c>
      <c r="N63" s="203">
        <f t="shared" si="7"/>
        <v>0</v>
      </c>
      <c r="O63" s="202">
        <f t="shared" si="8"/>
        <v>0</v>
      </c>
    </row>
    <row r="64" spans="1:15" s="204" customFormat="1">
      <c r="A64" s="195">
        <v>54</v>
      </c>
      <c r="B64" s="196"/>
      <c r="C64" s="252">
        <v>2</v>
      </c>
      <c r="D64" s="198">
        <v>204</v>
      </c>
      <c r="E64" s="196" t="s">
        <v>16</v>
      </c>
      <c r="F64" s="197" t="s">
        <v>260</v>
      </c>
      <c r="G64" s="197" t="s">
        <v>46</v>
      </c>
      <c r="H64" s="199">
        <v>19.57</v>
      </c>
      <c r="I64" s="197">
        <v>2</v>
      </c>
      <c r="J64" s="200">
        <v>99.92</v>
      </c>
      <c r="K64" s="201"/>
      <c r="L64" s="202">
        <f t="shared" si="5"/>
        <v>1955.4344000000001</v>
      </c>
      <c r="M64" s="202">
        <f t="shared" si="6"/>
        <v>0</v>
      </c>
      <c r="N64" s="203">
        <f t="shared" si="7"/>
        <v>0</v>
      </c>
      <c r="O64" s="202">
        <f t="shared" si="8"/>
        <v>0</v>
      </c>
    </row>
    <row r="65" spans="1:15" s="204" customFormat="1">
      <c r="A65" s="195">
        <v>55</v>
      </c>
      <c r="B65" s="196"/>
      <c r="C65" s="252">
        <v>2</v>
      </c>
      <c r="D65" s="198">
        <v>206</v>
      </c>
      <c r="E65" s="196" t="s">
        <v>16</v>
      </c>
      <c r="F65" s="197" t="s">
        <v>260</v>
      </c>
      <c r="G65" s="197" t="s">
        <v>46</v>
      </c>
      <c r="H65" s="199">
        <v>15.77</v>
      </c>
      <c r="I65" s="197">
        <v>2</v>
      </c>
      <c r="J65" s="200">
        <v>99.92</v>
      </c>
      <c r="K65" s="201"/>
      <c r="L65" s="202">
        <f t="shared" si="5"/>
        <v>1575.7384</v>
      </c>
      <c r="M65" s="202">
        <f t="shared" si="6"/>
        <v>0</v>
      </c>
      <c r="N65" s="203">
        <f t="shared" si="7"/>
        <v>0</v>
      </c>
      <c r="O65" s="202">
        <f t="shared" si="8"/>
        <v>0</v>
      </c>
    </row>
    <row r="66" spans="1:15" s="204" customFormat="1">
      <c r="A66" s="195">
        <v>56</v>
      </c>
      <c r="B66" s="196"/>
      <c r="C66" s="252">
        <v>2</v>
      </c>
      <c r="D66" s="198">
        <v>207</v>
      </c>
      <c r="E66" s="196" t="s">
        <v>16</v>
      </c>
      <c r="F66" s="197" t="s">
        <v>260</v>
      </c>
      <c r="G66" s="197" t="s">
        <v>46</v>
      </c>
      <c r="H66" s="199">
        <v>18.010000000000002</v>
      </c>
      <c r="I66" s="197">
        <v>2</v>
      </c>
      <c r="J66" s="200">
        <v>99.92</v>
      </c>
      <c r="K66" s="201"/>
      <c r="L66" s="202">
        <f t="shared" si="5"/>
        <v>1799.5592000000001</v>
      </c>
      <c r="M66" s="202">
        <f t="shared" si="6"/>
        <v>0</v>
      </c>
      <c r="N66" s="203">
        <f t="shared" si="7"/>
        <v>0</v>
      </c>
      <c r="O66" s="202">
        <f t="shared" si="8"/>
        <v>0</v>
      </c>
    </row>
    <row r="67" spans="1:15" s="204" customFormat="1">
      <c r="A67" s="195">
        <v>57</v>
      </c>
      <c r="B67" s="196"/>
      <c r="C67" s="252">
        <v>2</v>
      </c>
      <c r="D67" s="198">
        <v>208</v>
      </c>
      <c r="E67" s="196" t="s">
        <v>16</v>
      </c>
      <c r="F67" s="197" t="s">
        <v>260</v>
      </c>
      <c r="G67" s="197" t="s">
        <v>46</v>
      </c>
      <c r="H67" s="199">
        <v>20.100000000000001</v>
      </c>
      <c r="I67" s="197">
        <v>2</v>
      </c>
      <c r="J67" s="200">
        <v>99.92</v>
      </c>
      <c r="K67" s="201"/>
      <c r="L67" s="202">
        <f t="shared" si="5"/>
        <v>2008.3920000000003</v>
      </c>
      <c r="M67" s="202">
        <f t="shared" si="6"/>
        <v>0</v>
      </c>
      <c r="N67" s="203">
        <f t="shared" si="7"/>
        <v>0</v>
      </c>
      <c r="O67" s="202">
        <f t="shared" si="8"/>
        <v>0</v>
      </c>
    </row>
    <row r="68" spans="1:15" s="204" customFormat="1">
      <c r="A68" s="195">
        <v>58</v>
      </c>
      <c r="B68" s="196"/>
      <c r="C68" s="252">
        <v>2</v>
      </c>
      <c r="D68" s="198">
        <v>209</v>
      </c>
      <c r="E68" s="196" t="s">
        <v>44</v>
      </c>
      <c r="F68" s="197" t="s">
        <v>260</v>
      </c>
      <c r="G68" s="197" t="s">
        <v>47</v>
      </c>
      <c r="H68" s="199">
        <v>39.979999999999997</v>
      </c>
      <c r="I68" s="197">
        <v>3</v>
      </c>
      <c r="J68" s="200">
        <v>149.88</v>
      </c>
      <c r="K68" s="201"/>
      <c r="L68" s="202">
        <f t="shared" si="5"/>
        <v>5992.2023999999992</v>
      </c>
      <c r="M68" s="202">
        <f t="shared" si="6"/>
        <v>0</v>
      </c>
      <c r="N68" s="203">
        <f t="shared" si="7"/>
        <v>0</v>
      </c>
      <c r="O68" s="202">
        <f t="shared" si="8"/>
        <v>0</v>
      </c>
    </row>
    <row r="69" spans="1:15" s="204" customFormat="1">
      <c r="A69" s="195">
        <v>59</v>
      </c>
      <c r="B69" s="196"/>
      <c r="C69" s="252">
        <v>2</v>
      </c>
      <c r="D69" s="198">
        <v>210</v>
      </c>
      <c r="E69" s="196" t="s">
        <v>16</v>
      </c>
      <c r="F69" s="197" t="s">
        <v>260</v>
      </c>
      <c r="G69" s="197" t="s">
        <v>46</v>
      </c>
      <c r="H69" s="199">
        <v>22.62</v>
      </c>
      <c r="I69" s="197">
        <v>2</v>
      </c>
      <c r="J69" s="200">
        <v>99.92</v>
      </c>
      <c r="K69" s="201"/>
      <c r="L69" s="202">
        <f t="shared" si="5"/>
        <v>2260.1904</v>
      </c>
      <c r="M69" s="202">
        <f t="shared" si="6"/>
        <v>0</v>
      </c>
      <c r="N69" s="203">
        <f t="shared" si="7"/>
        <v>0</v>
      </c>
      <c r="O69" s="202">
        <f t="shared" si="8"/>
        <v>0</v>
      </c>
    </row>
    <row r="70" spans="1:15" s="204" customFormat="1" ht="24">
      <c r="A70" s="195">
        <v>60</v>
      </c>
      <c r="B70" s="196"/>
      <c r="C70" s="252">
        <v>2</v>
      </c>
      <c r="D70" s="198" t="s">
        <v>290</v>
      </c>
      <c r="E70" s="196" t="s">
        <v>5</v>
      </c>
      <c r="F70" s="197" t="s">
        <v>260</v>
      </c>
      <c r="G70" s="197" t="s">
        <v>48</v>
      </c>
      <c r="H70" s="199">
        <v>10</v>
      </c>
      <c r="I70" s="197">
        <v>2</v>
      </c>
      <c r="J70" s="200">
        <v>99.92</v>
      </c>
      <c r="K70" s="201"/>
      <c r="L70" s="202">
        <f t="shared" si="5"/>
        <v>999.2</v>
      </c>
      <c r="M70" s="202">
        <f t="shared" si="6"/>
        <v>0</v>
      </c>
      <c r="N70" s="203">
        <f t="shared" si="7"/>
        <v>0</v>
      </c>
      <c r="O70" s="202">
        <f t="shared" si="8"/>
        <v>0</v>
      </c>
    </row>
    <row r="71" spans="1:15" s="204" customFormat="1" ht="24">
      <c r="A71" s="195">
        <v>61</v>
      </c>
      <c r="B71" s="196"/>
      <c r="C71" s="252">
        <v>2</v>
      </c>
      <c r="D71" s="198" t="s">
        <v>291</v>
      </c>
      <c r="E71" s="196" t="s">
        <v>5</v>
      </c>
      <c r="F71" s="197" t="s">
        <v>260</v>
      </c>
      <c r="G71" s="197" t="s">
        <v>48</v>
      </c>
      <c r="H71" s="199">
        <v>13.78</v>
      </c>
      <c r="I71" s="197">
        <v>2</v>
      </c>
      <c r="J71" s="200">
        <v>99.92</v>
      </c>
      <c r="K71" s="201"/>
      <c r="L71" s="202">
        <f t="shared" si="5"/>
        <v>1376.8976</v>
      </c>
      <c r="M71" s="202">
        <f t="shared" si="6"/>
        <v>0</v>
      </c>
      <c r="N71" s="203">
        <f t="shared" si="7"/>
        <v>0</v>
      </c>
      <c r="O71" s="202">
        <f t="shared" si="8"/>
        <v>0</v>
      </c>
    </row>
    <row r="72" spans="1:15" s="204" customFormat="1" ht="24">
      <c r="A72" s="195">
        <v>62</v>
      </c>
      <c r="B72" s="196"/>
      <c r="C72" s="252">
        <v>2</v>
      </c>
      <c r="D72" s="198" t="s">
        <v>292</v>
      </c>
      <c r="E72" s="196" t="s">
        <v>5</v>
      </c>
      <c r="F72" s="197" t="s">
        <v>260</v>
      </c>
      <c r="G72" s="197" t="s">
        <v>48</v>
      </c>
      <c r="H72" s="199">
        <v>13.76</v>
      </c>
      <c r="I72" s="197">
        <v>2</v>
      </c>
      <c r="J72" s="200">
        <v>99.92</v>
      </c>
      <c r="K72" s="201"/>
      <c r="L72" s="202">
        <f t="shared" si="5"/>
        <v>1374.8992000000001</v>
      </c>
      <c r="M72" s="202">
        <f t="shared" si="6"/>
        <v>0</v>
      </c>
      <c r="N72" s="203">
        <f t="shared" si="7"/>
        <v>0</v>
      </c>
      <c r="O72" s="202">
        <f t="shared" si="8"/>
        <v>0</v>
      </c>
    </row>
    <row r="73" spans="1:15" s="204" customFormat="1" ht="24">
      <c r="A73" s="195">
        <v>63</v>
      </c>
      <c r="B73" s="196"/>
      <c r="C73" s="252">
        <v>2</v>
      </c>
      <c r="D73" s="198" t="s">
        <v>293</v>
      </c>
      <c r="E73" s="196" t="s">
        <v>112</v>
      </c>
      <c r="F73" s="197" t="s">
        <v>260</v>
      </c>
      <c r="G73" s="197" t="s">
        <v>53</v>
      </c>
      <c r="H73" s="199">
        <v>9.4700000000000006</v>
      </c>
      <c r="I73" s="197">
        <v>5</v>
      </c>
      <c r="J73" s="200">
        <v>249.8</v>
      </c>
      <c r="K73" s="201"/>
      <c r="L73" s="202">
        <f t="shared" si="5"/>
        <v>2365.6060000000002</v>
      </c>
      <c r="M73" s="202">
        <f t="shared" si="6"/>
        <v>0</v>
      </c>
      <c r="N73" s="203">
        <f t="shared" si="7"/>
        <v>0</v>
      </c>
      <c r="O73" s="202">
        <f t="shared" si="8"/>
        <v>0</v>
      </c>
    </row>
    <row r="74" spans="1:15" s="204" customFormat="1" ht="24">
      <c r="A74" s="195">
        <v>64</v>
      </c>
      <c r="B74" s="196"/>
      <c r="C74" s="252">
        <v>2</v>
      </c>
      <c r="D74" s="198" t="s">
        <v>294</v>
      </c>
      <c r="E74" s="196" t="s">
        <v>114</v>
      </c>
      <c r="F74" s="197" t="s">
        <v>334</v>
      </c>
      <c r="G74" s="197" t="s">
        <v>49</v>
      </c>
      <c r="H74" s="199">
        <v>18.149999999999999</v>
      </c>
      <c r="I74" s="197">
        <v>2</v>
      </c>
      <c r="J74" s="200">
        <v>99.92</v>
      </c>
      <c r="K74" s="201"/>
      <c r="L74" s="202">
        <f t="shared" si="5"/>
        <v>1813.548</v>
      </c>
      <c r="M74" s="202">
        <f t="shared" si="6"/>
        <v>0</v>
      </c>
      <c r="N74" s="203">
        <f t="shared" si="7"/>
        <v>0</v>
      </c>
      <c r="O74" s="202">
        <f t="shared" si="8"/>
        <v>0</v>
      </c>
    </row>
    <row r="75" spans="1:15" s="204" customFormat="1" ht="24">
      <c r="A75" s="195">
        <v>65</v>
      </c>
      <c r="B75" s="196"/>
      <c r="C75" s="252">
        <v>2</v>
      </c>
      <c r="D75" s="198" t="s">
        <v>295</v>
      </c>
      <c r="E75" s="196" t="s">
        <v>103</v>
      </c>
      <c r="F75" s="197" t="s">
        <v>334</v>
      </c>
      <c r="G75" s="197" t="s">
        <v>52</v>
      </c>
      <c r="H75" s="199">
        <v>5.04</v>
      </c>
      <c r="I75" s="197">
        <v>5</v>
      </c>
      <c r="J75" s="200">
        <v>249.8</v>
      </c>
      <c r="K75" s="201"/>
      <c r="L75" s="202">
        <f t="shared" si="5"/>
        <v>1258.992</v>
      </c>
      <c r="M75" s="202">
        <f t="shared" si="6"/>
        <v>0</v>
      </c>
      <c r="N75" s="203">
        <f t="shared" si="7"/>
        <v>0</v>
      </c>
      <c r="O75" s="202">
        <f t="shared" si="8"/>
        <v>0</v>
      </c>
    </row>
    <row r="76" spans="1:15" s="204" customFormat="1" ht="24">
      <c r="A76" s="195">
        <v>66</v>
      </c>
      <c r="B76" s="196"/>
      <c r="C76" s="252">
        <v>2</v>
      </c>
      <c r="D76" s="198" t="s">
        <v>296</v>
      </c>
      <c r="E76" s="196" t="s">
        <v>103</v>
      </c>
      <c r="F76" s="197" t="s">
        <v>334</v>
      </c>
      <c r="G76" s="197" t="s">
        <v>52</v>
      </c>
      <c r="H76" s="199">
        <v>5.44</v>
      </c>
      <c r="I76" s="197">
        <v>5</v>
      </c>
      <c r="J76" s="200">
        <v>249.8</v>
      </c>
      <c r="K76" s="201"/>
      <c r="L76" s="202">
        <f t="shared" si="5"/>
        <v>1358.9120000000003</v>
      </c>
      <c r="M76" s="202">
        <f t="shared" si="6"/>
        <v>0</v>
      </c>
      <c r="N76" s="203">
        <f t="shared" si="7"/>
        <v>0</v>
      </c>
      <c r="O76" s="202">
        <f t="shared" si="8"/>
        <v>0</v>
      </c>
    </row>
    <row r="77" spans="1:15" s="204" customFormat="1">
      <c r="A77" s="206" t="s">
        <v>6</v>
      </c>
      <c r="B77" s="207" t="s">
        <v>76</v>
      </c>
      <c r="C77" s="208"/>
      <c r="D77" s="209"/>
      <c r="E77" s="210"/>
      <c r="F77" s="211"/>
      <c r="G77" s="212"/>
      <c r="H77" s="213">
        <f>SUM(H11:H76)</f>
        <v>1192.8899999999999</v>
      </c>
      <c r="I77" s="214"/>
      <c r="J77" s="214"/>
      <c r="K77" s="215">
        <f>IFERROR(L77/M77,0)</f>
        <v>0</v>
      </c>
      <c r="L77" s="213">
        <f>SUM(L11:L76)</f>
        <v>149013.67480000001</v>
      </c>
      <c r="M77" s="213">
        <f>SUM(M11:M76)</f>
        <v>0</v>
      </c>
      <c r="N77" s="216"/>
      <c r="O77" s="213">
        <f>SUM(O11:O76)</f>
        <v>0</v>
      </c>
    </row>
    <row r="78" spans="1:15">
      <c r="L78" s="218"/>
    </row>
    <row r="79" spans="1:15">
      <c r="A79" s="221" t="s">
        <v>27</v>
      </c>
      <c r="B79" s="221"/>
      <c r="C79" s="222"/>
      <c r="D79" s="223"/>
      <c r="E79" s="223"/>
      <c r="F79" s="224"/>
      <c r="G79" s="225"/>
      <c r="H79" s="226"/>
      <c r="I79" s="226"/>
      <c r="J79" s="226"/>
      <c r="K79" s="226"/>
      <c r="L79" s="226"/>
      <c r="M79" s="226"/>
      <c r="N79" s="226"/>
      <c r="O79" s="226"/>
    </row>
    <row r="80" spans="1:15" ht="6" customHeight="1">
      <c r="A80" s="221"/>
      <c r="B80" s="221"/>
      <c r="C80" s="222"/>
      <c r="D80" s="223"/>
      <c r="E80" s="223"/>
      <c r="F80" s="224"/>
      <c r="G80" s="225"/>
      <c r="H80" s="226"/>
      <c r="I80" s="226"/>
      <c r="J80" s="226"/>
      <c r="K80" s="226"/>
      <c r="L80" s="226"/>
      <c r="M80" s="226"/>
      <c r="N80" s="226"/>
      <c r="O80" s="226"/>
    </row>
    <row r="81" spans="1:15">
      <c r="A81" s="217" t="s">
        <v>28</v>
      </c>
      <c r="B81" s="217" t="s">
        <v>29</v>
      </c>
      <c r="D81" s="128" t="s">
        <v>30</v>
      </c>
      <c r="E81" s="227" t="s">
        <v>31</v>
      </c>
      <c r="J81" s="218"/>
      <c r="K81" s="218"/>
      <c r="L81" s="218"/>
      <c r="M81" s="218"/>
      <c r="N81" s="218"/>
      <c r="O81" s="218"/>
    </row>
    <row r="82" spans="1:15">
      <c r="A82" s="217" t="s">
        <v>14</v>
      </c>
      <c r="B82" s="217" t="s">
        <v>32</v>
      </c>
      <c r="D82" s="128" t="s">
        <v>33</v>
      </c>
      <c r="E82" s="227" t="s">
        <v>34</v>
      </c>
      <c r="J82" s="218"/>
      <c r="K82" s="218"/>
      <c r="L82" s="218"/>
      <c r="M82" s="218"/>
      <c r="N82" s="218"/>
      <c r="O82" s="218"/>
    </row>
    <row r="83" spans="1:15">
      <c r="A83" s="217" t="s">
        <v>35</v>
      </c>
      <c r="B83" s="217" t="s">
        <v>36</v>
      </c>
      <c r="D83" s="223" t="s">
        <v>63</v>
      </c>
      <c r="E83" s="228" t="s">
        <v>64</v>
      </c>
      <c r="J83" s="218"/>
      <c r="K83" s="218"/>
      <c r="L83" s="218"/>
      <c r="M83" s="218"/>
      <c r="N83" s="218"/>
      <c r="O83" s="218"/>
    </row>
    <row r="84" spans="1:15">
      <c r="A84" s="217" t="s">
        <v>37</v>
      </c>
      <c r="B84" s="217" t="s">
        <v>38</v>
      </c>
      <c r="D84" s="229" t="s">
        <v>39</v>
      </c>
      <c r="E84" s="158" t="s">
        <v>40</v>
      </c>
      <c r="J84" s="218"/>
      <c r="K84" s="218"/>
      <c r="L84" s="218"/>
      <c r="M84" s="218"/>
      <c r="N84" s="218"/>
      <c r="O84" s="218"/>
    </row>
    <row r="85" spans="1:15">
      <c r="J85" s="218"/>
      <c r="K85" s="218"/>
      <c r="L85" s="218"/>
      <c r="M85" s="218"/>
      <c r="N85" s="218"/>
      <c r="O85" s="218"/>
    </row>
    <row r="86" spans="1:15">
      <c r="J86" s="218"/>
      <c r="K86" s="218"/>
      <c r="L86" s="218"/>
      <c r="M86" s="218"/>
      <c r="N86" s="218"/>
      <c r="O86" s="218"/>
    </row>
  </sheetData>
  <sheetProtection algorithmName="SHA-512" hashValue="uq4nvCwpKqUVwbWFEsmUicJuSVRYT5gFEnCaKtCQDyrBNXB+sIJNPncvCMOmFaBzAyyEPb9dctY/U2aBWRPH9g==" saltValue="nkRB5DGcJhjAUiw0nKOPqw==" spinCount="100000" sheet="1" objects="1" scenarios="1" formatColumns="0" formatRows="0" autoFilter="0"/>
  <autoFilter ref="A9:O77" xr:uid="{4112C193-0091-4F4D-9B04-668C2E17B7CE}"/>
  <mergeCells count="2">
    <mergeCell ref="G3:H3"/>
    <mergeCell ref="G5:K6"/>
  </mergeCells>
  <conditionalFormatting sqref="B7">
    <cfRule type="expression" dxfId="7" priority="3">
      <formula>B7&lt;&gt;""</formula>
    </cfRule>
  </conditionalFormatting>
  <conditionalFormatting sqref="G5:K6">
    <cfRule type="expression" dxfId="6" priority="1">
      <formula>$G$5&lt;&gt;""</formula>
    </cfRule>
  </conditionalFormatting>
  <conditionalFormatting sqref="L1:O1">
    <cfRule type="expression" dxfId="5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0" fitToWidth="0" orientation="portrait" r:id="rId1"/>
  <headerFooter>
    <oddFooter>&amp;LPreisblätter&amp;C&amp;A&amp;R&amp;P -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B5623-8E37-4BFF-A4D1-5C3B480A0810}">
  <sheetPr>
    <tabColor rgb="FF92D050"/>
    <pageSetUpPr fitToPage="1"/>
  </sheetPr>
  <dimension ref="A1:O40"/>
  <sheetViews>
    <sheetView zoomScale="70" zoomScaleNormal="70" workbookViewId="0">
      <pane ySplit="9" topLeftCell="A10" activePane="bottomLeft" state="frozen"/>
      <selection activeCell="K8" sqref="K8"/>
      <selection pane="bottomLeft" activeCell="K11" sqref="K11:K30"/>
    </sheetView>
  </sheetViews>
  <sheetFormatPr baseColWidth="10" defaultColWidth="11.42578125" defaultRowHeight="13.5"/>
  <cols>
    <col min="1" max="1" width="6.140625" style="217" customWidth="1"/>
    <col min="2" max="2" width="9.7109375" style="217" customWidth="1"/>
    <col min="3" max="3" width="7.7109375" style="127" bestFit="1" customWidth="1"/>
    <col min="4" max="4" width="7.85546875" style="128" bestFit="1" customWidth="1"/>
    <col min="5" max="5" width="20.28515625" style="158" customWidth="1"/>
    <col min="6" max="6" width="12.7109375" style="158" bestFit="1" customWidth="1"/>
    <col min="7" max="7" width="5.140625" style="128" bestFit="1" customWidth="1"/>
    <col min="8" max="8" width="10.42578125" style="218" bestFit="1" customWidth="1"/>
    <col min="9" max="9" width="10" style="218" customWidth="1"/>
    <col min="10" max="10" width="10" style="219" bestFit="1" customWidth="1"/>
    <col min="11" max="11" width="11.5703125" style="219" bestFit="1" customWidth="1"/>
    <col min="12" max="12" width="12.5703125" style="158" customWidth="1"/>
    <col min="13" max="13" width="10.42578125" style="158" customWidth="1"/>
    <col min="14" max="14" width="8.42578125" style="158" customWidth="1"/>
    <col min="15" max="15" width="15.5703125" style="220" customWidth="1"/>
    <col min="16" max="16384" width="11.42578125" style="51"/>
  </cols>
  <sheetData>
    <row r="1" spans="1:15">
      <c r="A1" s="112" t="s">
        <v>18</v>
      </c>
      <c r="B1" s="113" t="s">
        <v>0</v>
      </c>
      <c r="C1" s="114"/>
      <c r="D1" s="115"/>
      <c r="E1" s="116"/>
      <c r="F1" s="117"/>
      <c r="G1" s="118"/>
      <c r="H1" s="119"/>
      <c r="I1" s="120"/>
      <c r="J1" s="120"/>
      <c r="K1" s="121"/>
      <c r="L1" s="122" t="str">
        <f>IF(OR(COUNTA(I11:I30)&lt;&gt;COUNTIF(N11:N30,"&gt;0"),$K$7=""),"Das Preisblatt ist nicht vollständig ausgefüllt!","")</f>
        <v>Das Preisblatt ist nicht vollständig ausgefüllt!</v>
      </c>
      <c r="M1" s="123"/>
      <c r="N1" s="123"/>
      <c r="O1" s="124"/>
    </row>
    <row r="2" spans="1:15">
      <c r="A2" s="125" t="s">
        <v>20</v>
      </c>
      <c r="B2" s="126" t="str">
        <f>Kunde</f>
        <v>Jobcenter Viersen</v>
      </c>
      <c r="E2" s="116" t="s">
        <v>19</v>
      </c>
      <c r="F2" s="129"/>
      <c r="G2" s="129" t="s">
        <v>7</v>
      </c>
      <c r="H2" s="130"/>
      <c r="I2" s="131" t="s">
        <v>15</v>
      </c>
      <c r="J2" s="132" t="s">
        <v>384</v>
      </c>
      <c r="K2" s="133"/>
      <c r="L2" s="134" t="s">
        <v>13</v>
      </c>
      <c r="M2" s="135"/>
      <c r="N2" s="136"/>
      <c r="O2" s="137">
        <f>O31</f>
        <v>0</v>
      </c>
    </row>
    <row r="3" spans="1:15">
      <c r="A3" s="125"/>
      <c r="B3" s="138" t="s">
        <v>316</v>
      </c>
      <c r="E3" s="139" t="s">
        <v>21</v>
      </c>
      <c r="F3" s="140"/>
      <c r="G3" s="294">
        <f>Datum</f>
        <v>46147</v>
      </c>
      <c r="H3" s="295"/>
      <c r="I3" s="141" t="s">
        <v>62</v>
      </c>
      <c r="J3" s="142" t="s">
        <v>386</v>
      </c>
      <c r="K3" s="133"/>
      <c r="L3" s="134" t="s">
        <v>11</v>
      </c>
      <c r="M3" s="135"/>
      <c r="N3" s="136"/>
      <c r="O3" s="143">
        <f>M31</f>
        <v>0</v>
      </c>
    </row>
    <row r="4" spans="1:15">
      <c r="A4" s="125"/>
      <c r="B4" s="144" t="s">
        <v>317</v>
      </c>
      <c r="D4" s="145"/>
      <c r="E4" s="146"/>
      <c r="F4" s="147"/>
      <c r="H4" s="148"/>
      <c r="I4" s="149" t="s">
        <v>79</v>
      </c>
      <c r="J4" s="150" t="s">
        <v>77</v>
      </c>
      <c r="K4" s="151"/>
      <c r="L4" s="134" t="s">
        <v>12</v>
      </c>
      <c r="M4" s="135"/>
      <c r="N4" s="152"/>
      <c r="O4" s="153">
        <f>K31</f>
        <v>0</v>
      </c>
    </row>
    <row r="5" spans="1:15">
      <c r="A5" s="154"/>
      <c r="B5" s="155" t="s">
        <v>91</v>
      </c>
      <c r="C5" s="156"/>
      <c r="D5" s="157"/>
      <c r="E5" s="139"/>
      <c r="G5" s="290" t="str">
        <f>IF(L1="",IF(O4&gt;K8+0.499999,"Die angebotene Durchschnittsleistung überschreitet die zulässige Obergrenze der Reinigungsleistung",""),"")</f>
        <v/>
      </c>
      <c r="H5" s="290"/>
      <c r="I5" s="290"/>
      <c r="J5" s="290"/>
      <c r="K5" s="291"/>
      <c r="L5" s="159" t="s">
        <v>8</v>
      </c>
      <c r="M5" s="159"/>
      <c r="N5" s="159"/>
      <c r="O5" s="160">
        <f>H31</f>
        <v>379.9</v>
      </c>
    </row>
    <row r="6" spans="1:15">
      <c r="A6" s="161"/>
      <c r="B6" s="162"/>
      <c r="G6" s="292"/>
      <c r="H6" s="292"/>
      <c r="I6" s="292"/>
      <c r="J6" s="292"/>
      <c r="K6" s="293"/>
      <c r="L6" s="159" t="s">
        <v>9</v>
      </c>
      <c r="M6" s="159"/>
      <c r="N6" s="163"/>
      <c r="O6" s="160">
        <f>L31</f>
        <v>54167.631200000003</v>
      </c>
    </row>
    <row r="7" spans="1:15" ht="15.75">
      <c r="A7" s="164"/>
      <c r="B7" s="165" t="str">
        <f>IF(AND(ROUND(SUM(H11:H31)/2,2)=ROUND(H31,2),ROUND(SUM(L11:L31)/2,2)=ROUND(L31,2),ROUND(SUM(M11:M31)/2,2)=ROUND(M31,2),ROUND(SUM(O11:O31)/2,2)=ROUND(O31,2)),"","SUMMENFEHLER")</f>
        <v/>
      </c>
      <c r="E7" s="116"/>
      <c r="F7" s="117"/>
      <c r="G7" s="115"/>
      <c r="H7" s="166"/>
      <c r="I7" s="167"/>
      <c r="J7" s="168" t="s">
        <v>43</v>
      </c>
      <c r="K7" s="169"/>
      <c r="L7" s="159" t="s">
        <v>10</v>
      </c>
      <c r="M7" s="159"/>
      <c r="N7" s="159"/>
      <c r="O7" s="170">
        <f>IFERROR(O2/O6,0)</f>
        <v>0</v>
      </c>
    </row>
    <row r="8" spans="1:15" ht="15.75">
      <c r="A8" s="171"/>
      <c r="B8" s="172"/>
      <c r="C8" s="156"/>
      <c r="D8" s="173"/>
      <c r="E8" s="116"/>
      <c r="F8" s="117"/>
      <c r="G8" s="115"/>
      <c r="H8" s="167"/>
      <c r="I8" s="167"/>
      <c r="J8" s="168" t="s">
        <v>72</v>
      </c>
      <c r="K8" s="174">
        <v>215</v>
      </c>
      <c r="L8" s="159" t="s">
        <v>42</v>
      </c>
      <c r="M8" s="159"/>
      <c r="N8" s="159"/>
      <c r="O8" s="175">
        <f>COUNTA(I11:I30)</f>
        <v>19</v>
      </c>
    </row>
    <row r="9" spans="1:15" ht="25.5">
      <c r="A9" s="176" t="s">
        <v>1</v>
      </c>
      <c r="B9" s="177" t="s">
        <v>78</v>
      </c>
      <c r="C9" s="178" t="s">
        <v>3</v>
      </c>
      <c r="D9" s="179" t="s">
        <v>14</v>
      </c>
      <c r="E9" s="180" t="s">
        <v>2</v>
      </c>
      <c r="F9" s="180" t="s">
        <v>22</v>
      </c>
      <c r="G9" s="181" t="s">
        <v>4</v>
      </c>
      <c r="H9" s="177" t="s">
        <v>23</v>
      </c>
      <c r="I9" s="177" t="s">
        <v>45</v>
      </c>
      <c r="J9" s="182" t="s">
        <v>24</v>
      </c>
      <c r="K9" s="182" t="s">
        <v>343</v>
      </c>
      <c r="L9" s="183" t="s">
        <v>344</v>
      </c>
      <c r="M9" s="184" t="s">
        <v>17</v>
      </c>
      <c r="N9" s="183" t="s">
        <v>25</v>
      </c>
      <c r="O9" s="185" t="s">
        <v>26</v>
      </c>
    </row>
    <row r="10" spans="1:15">
      <c r="A10" s="186"/>
      <c r="B10" s="186"/>
      <c r="C10" s="187"/>
      <c r="D10" s="188"/>
      <c r="E10" s="189"/>
      <c r="F10" s="189"/>
      <c r="G10" s="190"/>
      <c r="H10" s="191"/>
      <c r="I10" s="191"/>
      <c r="J10" s="192"/>
      <c r="K10" s="192"/>
      <c r="L10" s="193"/>
      <c r="M10" s="189"/>
      <c r="N10" s="193"/>
      <c r="O10" s="194"/>
    </row>
    <row r="11" spans="1:15" s="204" customFormat="1" ht="24">
      <c r="A11" s="195">
        <v>1</v>
      </c>
      <c r="B11" s="196"/>
      <c r="C11" s="197" t="s">
        <v>313</v>
      </c>
      <c r="D11" s="198" t="s">
        <v>298</v>
      </c>
      <c r="E11" s="196" t="s">
        <v>16</v>
      </c>
      <c r="F11" s="197" t="s">
        <v>337</v>
      </c>
      <c r="G11" s="197" t="s">
        <v>46</v>
      </c>
      <c r="H11" s="199">
        <v>23.5</v>
      </c>
      <c r="I11" s="197">
        <v>2</v>
      </c>
      <c r="J11" s="200">
        <v>99.92</v>
      </c>
      <c r="K11" s="201"/>
      <c r="L11" s="202">
        <f t="shared" ref="L11:L12" si="0">H11*J11</f>
        <v>2348.12</v>
      </c>
      <c r="M11" s="202">
        <f t="shared" ref="M11:M12" si="1">IFERROR(L11/K11,0)</f>
        <v>0</v>
      </c>
      <c r="N11" s="203">
        <f t="shared" ref="N11:N12" si="2">IF(O11&gt;0,O11/J11,0)</f>
        <v>0</v>
      </c>
      <c r="O11" s="202">
        <f t="shared" ref="O11" si="3">ROUND(M11*SVS_UR_1_7,2)</f>
        <v>0</v>
      </c>
    </row>
    <row r="12" spans="1:15" s="204" customFormat="1" ht="24">
      <c r="A12" s="195">
        <v>2</v>
      </c>
      <c r="B12" s="196"/>
      <c r="C12" s="197" t="s">
        <v>313</v>
      </c>
      <c r="D12" s="198" t="s">
        <v>299</v>
      </c>
      <c r="E12" s="196" t="s">
        <v>16</v>
      </c>
      <c r="F12" s="197" t="s">
        <v>337</v>
      </c>
      <c r="G12" s="197" t="s">
        <v>46</v>
      </c>
      <c r="H12" s="199">
        <v>17.55</v>
      </c>
      <c r="I12" s="197">
        <v>2</v>
      </c>
      <c r="J12" s="200">
        <v>99.92</v>
      </c>
      <c r="K12" s="201"/>
      <c r="L12" s="202">
        <f t="shared" si="0"/>
        <v>1753.596</v>
      </c>
      <c r="M12" s="202">
        <f t="shared" si="1"/>
        <v>0</v>
      </c>
      <c r="N12" s="203">
        <f t="shared" si="2"/>
        <v>0</v>
      </c>
      <c r="O12" s="202">
        <f t="shared" ref="O12:O13" si="4">ROUND(M12*SVS_UR_1_7,2)</f>
        <v>0</v>
      </c>
    </row>
    <row r="13" spans="1:15" s="204" customFormat="1" ht="24">
      <c r="A13" s="195">
        <v>3</v>
      </c>
      <c r="B13" s="196"/>
      <c r="C13" s="197" t="s">
        <v>313</v>
      </c>
      <c r="D13" s="198" t="s">
        <v>300</v>
      </c>
      <c r="E13" s="196" t="s">
        <v>16</v>
      </c>
      <c r="F13" s="197" t="s">
        <v>337</v>
      </c>
      <c r="G13" s="197" t="s">
        <v>46</v>
      </c>
      <c r="H13" s="199">
        <v>9.5</v>
      </c>
      <c r="I13" s="197">
        <v>2</v>
      </c>
      <c r="J13" s="200">
        <v>99.92</v>
      </c>
      <c r="K13" s="201"/>
      <c r="L13" s="202">
        <f t="shared" ref="L13:L30" si="5">H13*J13</f>
        <v>949.24</v>
      </c>
      <c r="M13" s="202">
        <f t="shared" ref="M13:M30" si="6">IFERROR(L13/K13,0)</f>
        <v>0</v>
      </c>
      <c r="N13" s="203">
        <f t="shared" ref="N13:N30" si="7">IF(O13&gt;0,O13/J13,0)</f>
        <v>0</v>
      </c>
      <c r="O13" s="202">
        <f t="shared" si="4"/>
        <v>0</v>
      </c>
    </row>
    <row r="14" spans="1:15" s="204" customFormat="1" ht="24">
      <c r="A14" s="195">
        <v>4</v>
      </c>
      <c r="B14" s="196"/>
      <c r="C14" s="197" t="s">
        <v>313</v>
      </c>
      <c r="D14" s="198" t="s">
        <v>301</v>
      </c>
      <c r="E14" s="196" t="s">
        <v>16</v>
      </c>
      <c r="F14" s="197" t="s">
        <v>337</v>
      </c>
      <c r="G14" s="197" t="s">
        <v>46</v>
      </c>
      <c r="H14" s="199">
        <v>19.8</v>
      </c>
      <c r="I14" s="197">
        <v>2</v>
      </c>
      <c r="J14" s="200">
        <v>99.92</v>
      </c>
      <c r="K14" s="201"/>
      <c r="L14" s="202">
        <f t="shared" si="5"/>
        <v>1978.4160000000002</v>
      </c>
      <c r="M14" s="202">
        <f t="shared" si="6"/>
        <v>0</v>
      </c>
      <c r="N14" s="203">
        <f t="shared" si="7"/>
        <v>0</v>
      </c>
      <c r="O14" s="202">
        <f t="shared" ref="O14:O30" si="8">ROUND(M14*SVS_UR_1_7,2)</f>
        <v>0</v>
      </c>
    </row>
    <row r="15" spans="1:15" s="204" customFormat="1" ht="24">
      <c r="A15" s="195">
        <v>5</v>
      </c>
      <c r="B15" s="196"/>
      <c r="C15" s="197" t="s">
        <v>313</v>
      </c>
      <c r="D15" s="198" t="s">
        <v>302</v>
      </c>
      <c r="E15" s="196" t="s">
        <v>16</v>
      </c>
      <c r="F15" s="197" t="s">
        <v>337</v>
      </c>
      <c r="G15" s="197" t="s">
        <v>46</v>
      </c>
      <c r="H15" s="199">
        <v>21.3</v>
      </c>
      <c r="I15" s="197">
        <v>2</v>
      </c>
      <c r="J15" s="200">
        <v>99.92</v>
      </c>
      <c r="K15" s="201"/>
      <c r="L15" s="202">
        <f t="shared" si="5"/>
        <v>2128.2960000000003</v>
      </c>
      <c r="M15" s="202">
        <f t="shared" si="6"/>
        <v>0</v>
      </c>
      <c r="N15" s="203">
        <f t="shared" si="7"/>
        <v>0</v>
      </c>
      <c r="O15" s="202">
        <f t="shared" si="8"/>
        <v>0</v>
      </c>
    </row>
    <row r="16" spans="1:15" s="204" customFormat="1" ht="24">
      <c r="A16" s="195">
        <v>6</v>
      </c>
      <c r="B16" s="196"/>
      <c r="C16" s="197" t="s">
        <v>313</v>
      </c>
      <c r="D16" s="198" t="s">
        <v>303</v>
      </c>
      <c r="E16" s="196" t="s">
        <v>16</v>
      </c>
      <c r="F16" s="197" t="s">
        <v>337</v>
      </c>
      <c r="G16" s="197" t="s">
        <v>46</v>
      </c>
      <c r="H16" s="199">
        <v>19.2</v>
      </c>
      <c r="I16" s="197">
        <v>2</v>
      </c>
      <c r="J16" s="200">
        <v>99.92</v>
      </c>
      <c r="K16" s="201"/>
      <c r="L16" s="202">
        <f t="shared" si="5"/>
        <v>1918.4639999999999</v>
      </c>
      <c r="M16" s="202">
        <f t="shared" si="6"/>
        <v>0</v>
      </c>
      <c r="N16" s="203">
        <f t="shared" si="7"/>
        <v>0</v>
      </c>
      <c r="O16" s="202">
        <f t="shared" si="8"/>
        <v>0</v>
      </c>
    </row>
    <row r="17" spans="1:15" s="204" customFormat="1" ht="24">
      <c r="A17" s="195">
        <v>7</v>
      </c>
      <c r="B17" s="196"/>
      <c r="C17" s="197" t="s">
        <v>313</v>
      </c>
      <c r="D17" s="198" t="s">
        <v>304</v>
      </c>
      <c r="E17" s="196" t="s">
        <v>16</v>
      </c>
      <c r="F17" s="197" t="s">
        <v>337</v>
      </c>
      <c r="G17" s="197" t="s">
        <v>46</v>
      </c>
      <c r="H17" s="199">
        <v>18.899999999999999</v>
      </c>
      <c r="I17" s="197">
        <v>2</v>
      </c>
      <c r="J17" s="200">
        <v>99.92</v>
      </c>
      <c r="K17" s="201"/>
      <c r="L17" s="202">
        <f t="shared" si="5"/>
        <v>1888.4879999999998</v>
      </c>
      <c r="M17" s="202">
        <f t="shared" si="6"/>
        <v>0</v>
      </c>
      <c r="N17" s="203">
        <f t="shared" si="7"/>
        <v>0</v>
      </c>
      <c r="O17" s="202">
        <f t="shared" si="8"/>
        <v>0</v>
      </c>
    </row>
    <row r="18" spans="1:15" s="204" customFormat="1" ht="24">
      <c r="A18" s="195">
        <v>8</v>
      </c>
      <c r="B18" s="196"/>
      <c r="C18" s="197" t="s">
        <v>313</v>
      </c>
      <c r="D18" s="198" t="s">
        <v>305</v>
      </c>
      <c r="E18" s="196" t="s">
        <v>16</v>
      </c>
      <c r="F18" s="197" t="s">
        <v>337</v>
      </c>
      <c r="G18" s="197" t="s">
        <v>46</v>
      </c>
      <c r="H18" s="199">
        <v>14.65</v>
      </c>
      <c r="I18" s="197">
        <v>2</v>
      </c>
      <c r="J18" s="200">
        <v>99.92</v>
      </c>
      <c r="K18" s="201"/>
      <c r="L18" s="202">
        <f t="shared" si="5"/>
        <v>1463.828</v>
      </c>
      <c r="M18" s="202">
        <f t="shared" si="6"/>
        <v>0</v>
      </c>
      <c r="N18" s="203">
        <f t="shared" si="7"/>
        <v>0</v>
      </c>
      <c r="O18" s="202">
        <f t="shared" si="8"/>
        <v>0</v>
      </c>
    </row>
    <row r="19" spans="1:15" s="204" customFormat="1" ht="24">
      <c r="A19" s="195">
        <v>9</v>
      </c>
      <c r="B19" s="196"/>
      <c r="C19" s="197" t="s">
        <v>313</v>
      </c>
      <c r="D19" s="198" t="s">
        <v>306</v>
      </c>
      <c r="E19" s="196" t="s">
        <v>16</v>
      </c>
      <c r="F19" s="197" t="s">
        <v>337</v>
      </c>
      <c r="G19" s="197" t="s">
        <v>46</v>
      </c>
      <c r="H19" s="199">
        <v>14.65</v>
      </c>
      <c r="I19" s="197">
        <v>2</v>
      </c>
      <c r="J19" s="200">
        <v>99.92</v>
      </c>
      <c r="K19" s="201"/>
      <c r="L19" s="202">
        <f t="shared" si="5"/>
        <v>1463.828</v>
      </c>
      <c r="M19" s="202">
        <f t="shared" si="6"/>
        <v>0</v>
      </c>
      <c r="N19" s="203">
        <f t="shared" si="7"/>
        <v>0</v>
      </c>
      <c r="O19" s="202">
        <f t="shared" si="8"/>
        <v>0</v>
      </c>
    </row>
    <row r="20" spans="1:15" s="204" customFormat="1" ht="24">
      <c r="A20" s="195">
        <v>10</v>
      </c>
      <c r="B20" s="196"/>
      <c r="C20" s="197" t="s">
        <v>313</v>
      </c>
      <c r="D20" s="198" t="s">
        <v>307</v>
      </c>
      <c r="E20" s="196" t="s">
        <v>16</v>
      </c>
      <c r="F20" s="197" t="s">
        <v>337</v>
      </c>
      <c r="G20" s="197" t="s">
        <v>46</v>
      </c>
      <c r="H20" s="199">
        <v>18.8</v>
      </c>
      <c r="I20" s="197">
        <v>2</v>
      </c>
      <c r="J20" s="200">
        <v>99.92</v>
      </c>
      <c r="K20" s="201"/>
      <c r="L20" s="202">
        <f t="shared" si="5"/>
        <v>1878.4960000000001</v>
      </c>
      <c r="M20" s="202">
        <f t="shared" si="6"/>
        <v>0</v>
      </c>
      <c r="N20" s="203">
        <f t="shared" si="7"/>
        <v>0</v>
      </c>
      <c r="O20" s="202">
        <f t="shared" si="8"/>
        <v>0</v>
      </c>
    </row>
    <row r="21" spans="1:15" s="204" customFormat="1" ht="24">
      <c r="A21" s="195">
        <v>11</v>
      </c>
      <c r="B21" s="196"/>
      <c r="C21" s="197" t="s">
        <v>313</v>
      </c>
      <c r="D21" s="198" t="s">
        <v>308</v>
      </c>
      <c r="E21" s="196" t="s">
        <v>16</v>
      </c>
      <c r="F21" s="197" t="s">
        <v>337</v>
      </c>
      <c r="G21" s="197" t="s">
        <v>46</v>
      </c>
      <c r="H21" s="199">
        <v>17.46</v>
      </c>
      <c r="I21" s="197">
        <v>2</v>
      </c>
      <c r="J21" s="200">
        <v>99.92</v>
      </c>
      <c r="K21" s="201"/>
      <c r="L21" s="202">
        <f t="shared" si="5"/>
        <v>1744.6032</v>
      </c>
      <c r="M21" s="202">
        <f t="shared" si="6"/>
        <v>0</v>
      </c>
      <c r="N21" s="203">
        <f t="shared" si="7"/>
        <v>0</v>
      </c>
      <c r="O21" s="202">
        <f t="shared" si="8"/>
        <v>0</v>
      </c>
    </row>
    <row r="22" spans="1:15" s="204" customFormat="1">
      <c r="A22" s="195">
        <v>12</v>
      </c>
      <c r="B22" s="196"/>
      <c r="C22" s="197" t="s">
        <v>313</v>
      </c>
      <c r="D22" s="198" t="s">
        <v>309</v>
      </c>
      <c r="E22" s="196" t="s">
        <v>16</v>
      </c>
      <c r="F22" s="197" t="s">
        <v>260</v>
      </c>
      <c r="G22" s="197" t="s">
        <v>46</v>
      </c>
      <c r="H22" s="199">
        <v>16.3</v>
      </c>
      <c r="I22" s="197">
        <v>2</v>
      </c>
      <c r="J22" s="200">
        <v>99.92</v>
      </c>
      <c r="K22" s="201"/>
      <c r="L22" s="202">
        <f t="shared" si="5"/>
        <v>1628.6960000000001</v>
      </c>
      <c r="M22" s="202">
        <f t="shared" si="6"/>
        <v>0</v>
      </c>
      <c r="N22" s="203">
        <f t="shared" si="7"/>
        <v>0</v>
      </c>
      <c r="O22" s="202">
        <f t="shared" si="8"/>
        <v>0</v>
      </c>
    </row>
    <row r="23" spans="1:15" s="204" customFormat="1" ht="24">
      <c r="A23" s="195">
        <v>13</v>
      </c>
      <c r="B23" s="196"/>
      <c r="C23" s="197" t="s">
        <v>313</v>
      </c>
      <c r="D23" s="198" t="s">
        <v>310</v>
      </c>
      <c r="E23" s="196" t="s">
        <v>16</v>
      </c>
      <c r="F23" s="197" t="s">
        <v>337</v>
      </c>
      <c r="G23" s="197" t="s">
        <v>46</v>
      </c>
      <c r="H23" s="199">
        <v>14.9</v>
      </c>
      <c r="I23" s="197">
        <v>2</v>
      </c>
      <c r="J23" s="200">
        <v>99.92</v>
      </c>
      <c r="K23" s="201"/>
      <c r="L23" s="202">
        <f t="shared" si="5"/>
        <v>1488.808</v>
      </c>
      <c r="M23" s="202">
        <f t="shared" si="6"/>
        <v>0</v>
      </c>
      <c r="N23" s="203">
        <f t="shared" si="7"/>
        <v>0</v>
      </c>
      <c r="O23" s="202">
        <f t="shared" si="8"/>
        <v>0</v>
      </c>
    </row>
    <row r="24" spans="1:15" s="204" customFormat="1" ht="24">
      <c r="A24" s="195">
        <v>14</v>
      </c>
      <c r="B24" s="196"/>
      <c r="C24" s="197" t="s">
        <v>313</v>
      </c>
      <c r="D24" s="198" t="s">
        <v>311</v>
      </c>
      <c r="E24" s="196" t="s">
        <v>312</v>
      </c>
      <c r="F24" s="197" t="s">
        <v>337</v>
      </c>
      <c r="G24" s="197" t="s">
        <v>47</v>
      </c>
      <c r="H24" s="199">
        <v>35</v>
      </c>
      <c r="I24" s="197">
        <v>2</v>
      </c>
      <c r="J24" s="200">
        <v>99.92</v>
      </c>
      <c r="K24" s="201"/>
      <c r="L24" s="202">
        <f t="shared" si="5"/>
        <v>3497.2000000000003</v>
      </c>
      <c r="M24" s="202">
        <f t="shared" si="6"/>
        <v>0</v>
      </c>
      <c r="N24" s="203">
        <f t="shared" si="7"/>
        <v>0</v>
      </c>
      <c r="O24" s="202">
        <f t="shared" si="8"/>
        <v>0</v>
      </c>
    </row>
    <row r="25" spans="1:15" s="204" customFormat="1">
      <c r="A25" s="195">
        <v>15</v>
      </c>
      <c r="B25" s="196"/>
      <c r="C25" s="197" t="s">
        <v>313</v>
      </c>
      <c r="D25" s="198" t="s">
        <v>314</v>
      </c>
      <c r="E25" s="196" t="s">
        <v>169</v>
      </c>
      <c r="F25" s="197" t="s">
        <v>184</v>
      </c>
      <c r="G25" s="197" t="s">
        <v>70</v>
      </c>
      <c r="H25" s="199">
        <v>6.15</v>
      </c>
      <c r="I25" s="205"/>
      <c r="J25" s="205"/>
      <c r="K25" s="205"/>
      <c r="L25" s="205"/>
      <c r="M25" s="205"/>
      <c r="N25" s="205"/>
      <c r="O25" s="205"/>
    </row>
    <row r="26" spans="1:15" s="204" customFormat="1" ht="24">
      <c r="A26" s="195">
        <v>16</v>
      </c>
      <c r="B26" s="196"/>
      <c r="C26" s="197" t="s">
        <v>313</v>
      </c>
      <c r="D26" s="198" t="s">
        <v>252</v>
      </c>
      <c r="E26" s="196" t="s">
        <v>315</v>
      </c>
      <c r="F26" s="197" t="s">
        <v>334</v>
      </c>
      <c r="G26" s="197" t="s">
        <v>53</v>
      </c>
      <c r="H26" s="199">
        <v>11.9</v>
      </c>
      <c r="I26" s="197">
        <v>5</v>
      </c>
      <c r="J26" s="200">
        <v>249.8</v>
      </c>
      <c r="K26" s="201"/>
      <c r="L26" s="202">
        <f t="shared" si="5"/>
        <v>2972.6200000000003</v>
      </c>
      <c r="M26" s="202">
        <f t="shared" si="6"/>
        <v>0</v>
      </c>
      <c r="N26" s="203">
        <f t="shared" si="7"/>
        <v>0</v>
      </c>
      <c r="O26" s="202">
        <f t="shared" si="8"/>
        <v>0</v>
      </c>
    </row>
    <row r="27" spans="1:15" s="204" customFormat="1" ht="24">
      <c r="A27" s="195">
        <v>17</v>
      </c>
      <c r="B27" s="196"/>
      <c r="C27" s="197" t="s">
        <v>313</v>
      </c>
      <c r="D27" s="198" t="s">
        <v>252</v>
      </c>
      <c r="E27" s="196" t="s">
        <v>244</v>
      </c>
      <c r="F27" s="197" t="s">
        <v>334</v>
      </c>
      <c r="G27" s="197" t="s">
        <v>52</v>
      </c>
      <c r="H27" s="199">
        <v>6.09</v>
      </c>
      <c r="I27" s="197">
        <v>5</v>
      </c>
      <c r="J27" s="200">
        <v>249.8</v>
      </c>
      <c r="K27" s="201"/>
      <c r="L27" s="202">
        <f t="shared" si="5"/>
        <v>1521.2819999999999</v>
      </c>
      <c r="M27" s="202">
        <f t="shared" si="6"/>
        <v>0</v>
      </c>
      <c r="N27" s="203">
        <f t="shared" si="7"/>
        <v>0</v>
      </c>
      <c r="O27" s="202">
        <f t="shared" si="8"/>
        <v>0</v>
      </c>
    </row>
    <row r="28" spans="1:15" s="204" customFormat="1" ht="24">
      <c r="A28" s="195">
        <v>18</v>
      </c>
      <c r="B28" s="196"/>
      <c r="C28" s="197" t="s">
        <v>313</v>
      </c>
      <c r="D28" s="198"/>
      <c r="E28" s="196" t="s">
        <v>151</v>
      </c>
      <c r="F28" s="197" t="s">
        <v>334</v>
      </c>
      <c r="G28" s="197" t="s">
        <v>52</v>
      </c>
      <c r="H28" s="199">
        <v>8.5</v>
      </c>
      <c r="I28" s="197">
        <v>5</v>
      </c>
      <c r="J28" s="200">
        <v>249.8</v>
      </c>
      <c r="K28" s="201"/>
      <c r="L28" s="202">
        <f t="shared" si="5"/>
        <v>2123.3000000000002</v>
      </c>
      <c r="M28" s="202">
        <f t="shared" si="6"/>
        <v>0</v>
      </c>
      <c r="N28" s="203">
        <f t="shared" si="7"/>
        <v>0</v>
      </c>
      <c r="O28" s="202">
        <f t="shared" si="8"/>
        <v>0</v>
      </c>
    </row>
    <row r="29" spans="1:15" s="204" customFormat="1" ht="24">
      <c r="A29" s="195">
        <v>19</v>
      </c>
      <c r="B29" s="196"/>
      <c r="C29" s="197" t="s">
        <v>313</v>
      </c>
      <c r="D29" s="198" t="s">
        <v>252</v>
      </c>
      <c r="E29" s="196" t="s">
        <v>150</v>
      </c>
      <c r="F29" s="197" t="s">
        <v>334</v>
      </c>
      <c r="G29" s="197" t="s">
        <v>52</v>
      </c>
      <c r="H29" s="199">
        <v>8.5</v>
      </c>
      <c r="I29" s="197">
        <v>5</v>
      </c>
      <c r="J29" s="200">
        <v>249.8</v>
      </c>
      <c r="K29" s="201"/>
      <c r="L29" s="202">
        <f t="shared" si="5"/>
        <v>2123.3000000000002</v>
      </c>
      <c r="M29" s="202">
        <f t="shared" si="6"/>
        <v>0</v>
      </c>
      <c r="N29" s="203">
        <f t="shared" si="7"/>
        <v>0</v>
      </c>
      <c r="O29" s="202">
        <f t="shared" si="8"/>
        <v>0</v>
      </c>
    </row>
    <row r="30" spans="1:15" s="204" customFormat="1" ht="24">
      <c r="A30" s="195">
        <v>20</v>
      </c>
      <c r="B30" s="196"/>
      <c r="C30" s="197" t="s">
        <v>313</v>
      </c>
      <c r="D30" s="198"/>
      <c r="E30" s="196" t="s">
        <v>5</v>
      </c>
      <c r="F30" s="197" t="s">
        <v>334</v>
      </c>
      <c r="G30" s="197" t="s">
        <v>48</v>
      </c>
      <c r="H30" s="199">
        <v>77.25</v>
      </c>
      <c r="I30" s="197">
        <v>5</v>
      </c>
      <c r="J30" s="200">
        <v>249.8</v>
      </c>
      <c r="K30" s="201"/>
      <c r="L30" s="202">
        <f t="shared" si="5"/>
        <v>19297.05</v>
      </c>
      <c r="M30" s="202">
        <f t="shared" si="6"/>
        <v>0</v>
      </c>
      <c r="N30" s="203">
        <f t="shared" si="7"/>
        <v>0</v>
      </c>
      <c r="O30" s="202">
        <f t="shared" si="8"/>
        <v>0</v>
      </c>
    </row>
    <row r="31" spans="1:15" s="204" customFormat="1">
      <c r="A31" s="206" t="s">
        <v>6</v>
      </c>
      <c r="B31" s="207" t="s">
        <v>76</v>
      </c>
      <c r="C31" s="208"/>
      <c r="D31" s="209"/>
      <c r="E31" s="210"/>
      <c r="F31" s="211"/>
      <c r="G31" s="212"/>
      <c r="H31" s="213">
        <f>SUM(H11:H30)</f>
        <v>379.9</v>
      </c>
      <c r="I31" s="214"/>
      <c r="J31" s="214"/>
      <c r="K31" s="215">
        <f>IFERROR(L31/M31,0)</f>
        <v>0</v>
      </c>
      <c r="L31" s="213">
        <f>SUM(L11:L30)</f>
        <v>54167.631200000003</v>
      </c>
      <c r="M31" s="213">
        <f>SUM(M11:M30)</f>
        <v>0</v>
      </c>
      <c r="N31" s="216"/>
      <c r="O31" s="213">
        <f>SUM(O11:O30)</f>
        <v>0</v>
      </c>
    </row>
    <row r="32" spans="1:15">
      <c r="L32" s="218"/>
    </row>
    <row r="33" spans="1:15">
      <c r="A33" s="221" t="s">
        <v>27</v>
      </c>
      <c r="B33" s="221"/>
      <c r="C33" s="222"/>
      <c r="D33" s="223"/>
      <c r="E33" s="223"/>
      <c r="F33" s="224"/>
      <c r="G33" s="225"/>
      <c r="H33" s="226"/>
      <c r="I33" s="226"/>
      <c r="J33" s="226"/>
      <c r="K33" s="226"/>
      <c r="L33" s="226"/>
      <c r="M33" s="226"/>
      <c r="N33" s="226"/>
      <c r="O33" s="226"/>
    </row>
    <row r="34" spans="1:15" ht="6" customHeight="1">
      <c r="A34" s="221"/>
      <c r="B34" s="221"/>
      <c r="C34" s="222"/>
      <c r="D34" s="223"/>
      <c r="E34" s="223"/>
      <c r="F34" s="224"/>
      <c r="G34" s="225"/>
      <c r="H34" s="226"/>
      <c r="I34" s="226"/>
      <c r="J34" s="226"/>
      <c r="K34" s="226"/>
      <c r="L34" s="226"/>
      <c r="M34" s="226"/>
      <c r="N34" s="226"/>
      <c r="O34" s="226"/>
    </row>
    <row r="35" spans="1:15">
      <c r="A35" s="217" t="s">
        <v>28</v>
      </c>
      <c r="B35" s="217" t="s">
        <v>29</v>
      </c>
      <c r="D35" s="128" t="s">
        <v>30</v>
      </c>
      <c r="E35" s="227" t="s">
        <v>31</v>
      </c>
      <c r="J35" s="218"/>
      <c r="K35" s="218"/>
      <c r="L35" s="218"/>
      <c r="M35" s="218"/>
      <c r="N35" s="218"/>
      <c r="O35" s="218"/>
    </row>
    <row r="36" spans="1:15">
      <c r="A36" s="217" t="s">
        <v>14</v>
      </c>
      <c r="B36" s="217" t="s">
        <v>32</v>
      </c>
      <c r="D36" s="128" t="s">
        <v>33</v>
      </c>
      <c r="E36" s="227" t="s">
        <v>34</v>
      </c>
      <c r="J36" s="218"/>
      <c r="K36" s="218"/>
      <c r="L36" s="218"/>
      <c r="M36" s="218"/>
      <c r="N36" s="218"/>
      <c r="O36" s="218"/>
    </row>
    <row r="37" spans="1:15">
      <c r="A37" s="217" t="s">
        <v>35</v>
      </c>
      <c r="B37" s="217" t="s">
        <v>36</v>
      </c>
      <c r="D37" s="223" t="s">
        <v>63</v>
      </c>
      <c r="E37" s="228" t="s">
        <v>64</v>
      </c>
      <c r="J37" s="218"/>
      <c r="K37" s="218"/>
      <c r="L37" s="218"/>
      <c r="M37" s="218"/>
      <c r="N37" s="218"/>
      <c r="O37" s="218"/>
    </row>
    <row r="38" spans="1:15">
      <c r="A38" s="217" t="s">
        <v>37</v>
      </c>
      <c r="B38" s="217" t="s">
        <v>38</v>
      </c>
      <c r="D38" s="229" t="s">
        <v>39</v>
      </c>
      <c r="E38" s="158" t="s">
        <v>40</v>
      </c>
      <c r="J38" s="218"/>
      <c r="K38" s="218"/>
      <c r="L38" s="218"/>
      <c r="M38" s="218"/>
      <c r="N38" s="218"/>
      <c r="O38" s="218"/>
    </row>
    <row r="39" spans="1:15">
      <c r="J39" s="218"/>
      <c r="K39" s="218"/>
      <c r="L39" s="218"/>
      <c r="M39" s="218"/>
      <c r="N39" s="218"/>
      <c r="O39" s="218"/>
    </row>
    <row r="40" spans="1:15">
      <c r="J40" s="218"/>
      <c r="K40" s="218"/>
      <c r="L40" s="218"/>
      <c r="M40" s="218"/>
      <c r="N40" s="218"/>
      <c r="O40" s="218"/>
    </row>
  </sheetData>
  <sheetProtection algorithmName="SHA-512" hashValue="ZEFa+zEB0QvaKHLHoB1HXy15DBlEWaiAJBVQJsfSLGqk/rQ6N9/2XGcTGFAtxuVvlKBfKb1XDjaH0SC0ac2Sig==" saltValue="0BsGnXNc6fyzcdhiEZ1e9Q==" spinCount="100000" sheet="1" objects="1" scenarios="1" formatColumns="0" formatRows="0" autoFilter="0"/>
  <autoFilter ref="A9:O31" xr:uid="{4112C193-0091-4F4D-9B04-668C2E17B7CE}"/>
  <mergeCells count="2">
    <mergeCell ref="G3:H3"/>
    <mergeCell ref="G5:K6"/>
  </mergeCells>
  <phoneticPr fontId="6" type="noConversion"/>
  <conditionalFormatting sqref="B7">
    <cfRule type="expression" dxfId="4" priority="3">
      <formula>B7&lt;&gt;""</formula>
    </cfRule>
  </conditionalFormatting>
  <conditionalFormatting sqref="G5:K6">
    <cfRule type="expression" dxfId="3" priority="1">
      <formula>$G$5&lt;&gt;""</formula>
    </cfRule>
  </conditionalFormatting>
  <conditionalFormatting sqref="L1:O1">
    <cfRule type="expression" dxfId="2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6" fitToHeight="0" orientation="portrait" r:id="rId1"/>
  <headerFooter>
    <oddFooter>&amp;LPreisblätter&amp;C&amp;A&amp;R&amp;P -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CE98E-F0F2-407A-BE15-246CCC12A3BE}">
  <sheetPr>
    <tabColor rgb="FF00B0F0"/>
  </sheetPr>
  <dimension ref="A1:I49"/>
  <sheetViews>
    <sheetView zoomScaleNormal="100" workbookViewId="0">
      <selection activeCell="I42" sqref="I41:I42"/>
    </sheetView>
  </sheetViews>
  <sheetFormatPr baseColWidth="10" defaultColWidth="11.42578125" defaultRowHeight="12"/>
  <cols>
    <col min="1" max="1" width="6.7109375" style="21" customWidth="1"/>
    <col min="2" max="2" width="19.28515625" style="21" customWidth="1"/>
    <col min="3" max="3" width="20.85546875" style="21" customWidth="1"/>
    <col min="4" max="4" width="9.85546875" style="10" bestFit="1" customWidth="1"/>
    <col min="5" max="5" width="11" style="10" customWidth="1"/>
    <col min="6" max="6" width="15" style="101" customWidth="1"/>
    <col min="7" max="7" width="14.140625" style="10" customWidth="1"/>
    <col min="8" max="8" width="13.5703125" style="10" customWidth="1"/>
    <col min="9" max="9" width="17.42578125" style="10" customWidth="1"/>
    <col min="10" max="16384" width="11.42578125" style="10"/>
  </cols>
  <sheetData>
    <row r="1" spans="1:9" ht="13.5">
      <c r="A1" s="1" t="s">
        <v>18</v>
      </c>
      <c r="B1" s="2" t="s">
        <v>80</v>
      </c>
      <c r="C1" s="3"/>
      <c r="D1" s="4"/>
      <c r="E1" s="5"/>
      <c r="F1" s="6"/>
      <c r="G1" s="7" t="str">
        <f>IF(OR(COUNTA(G14:G39)&lt;&gt;COUNTIF(H14:H39,"&gt;0")-COUNTIF(A14:A39,"ZS"),$F$6="",$G$10=""),"Das Preisblatt ist nicht vollständig ausgefüllt!","")</f>
        <v>Das Preisblatt ist nicht vollständig ausgefüllt!</v>
      </c>
      <c r="H1" s="8"/>
      <c r="I1" s="9"/>
    </row>
    <row r="2" spans="1:9" ht="12" customHeight="1">
      <c r="A2" s="245" t="s">
        <v>20</v>
      </c>
      <c r="B2" s="246" t="str">
        <f>Kunde</f>
        <v>Jobcenter Viersen</v>
      </c>
      <c r="C2" s="11" t="s">
        <v>19</v>
      </c>
      <c r="D2" s="12" t="s">
        <v>7</v>
      </c>
      <c r="E2" s="13" t="s">
        <v>15</v>
      </c>
      <c r="F2" s="14" t="str" cm="1">
        <f t="array" aca="1" ref="F2" ca="1">LEFT(MID(CELL( "dateiname",A1), FIND("]", CELL("dateiname", A1))+5, 255),1)</f>
        <v>2</v>
      </c>
      <c r="G2" s="15" t="s">
        <v>318</v>
      </c>
      <c r="H2" s="16"/>
      <c r="I2" s="17">
        <f>I40</f>
        <v>0</v>
      </c>
    </row>
    <row r="3" spans="1:9">
      <c r="A3" s="247"/>
      <c r="B3" s="248" t="s">
        <v>73</v>
      </c>
      <c r="C3" s="11" t="s">
        <v>21</v>
      </c>
      <c r="D3" s="18">
        <f>Datum</f>
        <v>46147</v>
      </c>
      <c r="E3" s="19" t="s">
        <v>62</v>
      </c>
      <c r="F3" s="20" t="str" cm="1">
        <f t="array" aca="1" ref="F3" ca="1">MID(CELL("dateiname",A1),FIND("]",CELL("dateiname",A1))+7,255)</f>
        <v>1 GlR</v>
      </c>
      <c r="G3" s="15" t="s">
        <v>319</v>
      </c>
      <c r="H3" s="16"/>
      <c r="I3" s="17">
        <f>I10</f>
        <v>0</v>
      </c>
    </row>
    <row r="4" spans="1:9">
      <c r="A4" s="247"/>
      <c r="B4" s="249"/>
      <c r="D4" s="22"/>
      <c r="F4" s="23"/>
      <c r="G4" s="24" t="s">
        <v>13</v>
      </c>
      <c r="H4" s="25"/>
      <c r="I4" s="26">
        <f>I2+I3</f>
        <v>0</v>
      </c>
    </row>
    <row r="5" spans="1:9" s="31" customFormat="1" ht="13.5">
      <c r="A5" s="37"/>
      <c r="B5" s="250"/>
      <c r="C5" s="27"/>
      <c r="D5" s="28"/>
      <c r="E5" s="29"/>
      <c r="F5" s="29"/>
      <c r="G5" s="24" t="s">
        <v>11</v>
      </c>
      <c r="H5" s="25"/>
      <c r="I5" s="30">
        <f>IF(F6&gt;0,I2/F6,0)</f>
        <v>0</v>
      </c>
    </row>
    <row r="6" spans="1:9" s="31" customFormat="1" ht="13.5">
      <c r="A6" s="32"/>
      <c r="B6" s="251"/>
      <c r="C6" s="33"/>
      <c r="D6" s="34"/>
      <c r="E6" s="35" t="s">
        <v>81</v>
      </c>
      <c r="F6" s="36"/>
      <c r="G6" s="24" t="s">
        <v>12</v>
      </c>
      <c r="H6" s="25"/>
      <c r="I6" s="30">
        <f>H40</f>
        <v>0</v>
      </c>
    </row>
    <row r="7" spans="1:9" s="31" customFormat="1" ht="13.5">
      <c r="A7" s="37"/>
      <c r="B7" s="250"/>
      <c r="C7" s="38"/>
      <c r="D7" s="39"/>
      <c r="E7" s="40" t="s">
        <v>72</v>
      </c>
      <c r="F7" s="41">
        <v>20</v>
      </c>
      <c r="G7" s="42" t="s">
        <v>320</v>
      </c>
      <c r="H7" s="43"/>
      <c r="I7" s="44">
        <f>E40</f>
        <v>1886.7999999999997</v>
      </c>
    </row>
    <row r="8" spans="1:9" s="51" customFormat="1" ht="7.5" customHeight="1">
      <c r="A8" s="45"/>
      <c r="B8" s="46"/>
      <c r="C8" s="46"/>
      <c r="D8" s="47"/>
      <c r="E8" s="48"/>
      <c r="F8" s="49"/>
      <c r="G8" s="49"/>
      <c r="H8" s="49"/>
      <c r="I8" s="50"/>
    </row>
    <row r="9" spans="1:9" s="51" customFormat="1" ht="35.25" customHeight="1">
      <c r="A9" s="52"/>
      <c r="B9" s="21"/>
      <c r="C9" s="53"/>
      <c r="D9" s="54"/>
      <c r="E9" s="53"/>
      <c r="F9" s="55"/>
      <c r="G9" s="53"/>
      <c r="H9" s="56"/>
      <c r="I9" s="57" t="s">
        <v>322</v>
      </c>
    </row>
    <row r="10" spans="1:9" s="51" customFormat="1" ht="26.25" customHeight="1">
      <c r="A10" s="58"/>
      <c r="B10" s="59"/>
      <c r="C10" s="60"/>
      <c r="D10" s="61"/>
      <c r="E10" s="61"/>
      <c r="F10" s="62" t="s">
        <v>341</v>
      </c>
      <c r="G10" s="63"/>
      <c r="H10" s="64"/>
      <c r="I10" s="65">
        <f>G10</f>
        <v>0</v>
      </c>
    </row>
    <row r="11" spans="1:9" s="51" customFormat="1" ht="7.5" customHeight="1">
      <c r="A11" s="66"/>
      <c r="B11" s="67"/>
      <c r="C11" s="67"/>
      <c r="D11" s="68"/>
      <c r="E11" s="69"/>
      <c r="F11" s="70"/>
      <c r="G11" s="71"/>
      <c r="H11" s="68"/>
      <c r="I11" s="72"/>
    </row>
    <row r="12" spans="1:9" s="79" customFormat="1" ht="27.75" customHeight="1">
      <c r="A12" s="73" t="s">
        <v>1</v>
      </c>
      <c r="B12" s="73" t="s">
        <v>331</v>
      </c>
      <c r="C12" s="74" t="s">
        <v>323</v>
      </c>
      <c r="D12" s="75" t="s">
        <v>4</v>
      </c>
      <c r="E12" s="73" t="s">
        <v>23</v>
      </c>
      <c r="F12" s="76" t="s">
        <v>324</v>
      </c>
      <c r="G12" s="77" t="s">
        <v>321</v>
      </c>
      <c r="H12" s="78" t="s">
        <v>325</v>
      </c>
      <c r="I12" s="76" t="s">
        <v>82</v>
      </c>
    </row>
    <row r="13" spans="1:9" s="79" customFormat="1">
      <c r="A13" s="80" t="s">
        <v>89</v>
      </c>
      <c r="B13" s="81"/>
      <c r="C13" s="81"/>
      <c r="D13" s="82"/>
      <c r="E13" s="81"/>
      <c r="F13" s="83"/>
      <c r="G13" s="82"/>
      <c r="H13" s="82"/>
      <c r="I13" s="84"/>
    </row>
    <row r="14" spans="1:9" s="92" customFormat="1" ht="36" customHeight="1">
      <c r="A14" s="85">
        <v>1</v>
      </c>
      <c r="B14" s="86" t="s">
        <v>326</v>
      </c>
      <c r="C14" s="86"/>
      <c r="D14" s="87" t="s">
        <v>83</v>
      </c>
      <c r="E14" s="88">
        <v>821.16</v>
      </c>
      <c r="F14" s="86" t="s">
        <v>339</v>
      </c>
      <c r="G14" s="89">
        <v>4</v>
      </c>
      <c r="H14" s="90"/>
      <c r="I14" s="91">
        <f>IF(COUNTA(H14)=COUNTA(G14),(E14*G14/H14)*SVS_GLR,0)</f>
        <v>0</v>
      </c>
    </row>
    <row r="15" spans="1:9" s="92" customFormat="1" ht="36">
      <c r="A15" s="85">
        <v>2</v>
      </c>
      <c r="B15" s="86" t="s">
        <v>327</v>
      </c>
      <c r="C15" s="86"/>
      <c r="D15" s="87" t="s">
        <v>83</v>
      </c>
      <c r="E15" s="88">
        <v>38.26</v>
      </c>
      <c r="F15" s="86" t="s">
        <v>339</v>
      </c>
      <c r="G15" s="89">
        <v>4</v>
      </c>
      <c r="H15" s="90"/>
      <c r="I15" s="91">
        <f t="shared" ref="I15:I38" si="0">IF(COUNTA(H15)=COUNTA(G15),(E15*G15/H15)*SVS_GLR,0)</f>
        <v>0</v>
      </c>
    </row>
    <row r="16" spans="1:9" s="79" customFormat="1" ht="36">
      <c r="A16" s="85">
        <v>3</v>
      </c>
      <c r="B16" s="93" t="s">
        <v>333</v>
      </c>
      <c r="C16" s="86"/>
      <c r="D16" s="87" t="s">
        <v>83</v>
      </c>
      <c r="E16" s="88">
        <v>9.6199999999999992</v>
      </c>
      <c r="F16" s="86" t="s">
        <v>339</v>
      </c>
      <c r="G16" s="89">
        <v>4</v>
      </c>
      <c r="H16" s="90"/>
      <c r="I16" s="91">
        <f t="shared" si="0"/>
        <v>0</v>
      </c>
    </row>
    <row r="17" spans="1:9" s="79" customFormat="1" ht="36">
      <c r="A17" s="85">
        <v>4</v>
      </c>
      <c r="B17" s="93" t="s">
        <v>332</v>
      </c>
      <c r="C17" s="86"/>
      <c r="D17" s="87" t="s">
        <v>83</v>
      </c>
      <c r="E17" s="94">
        <v>128.65</v>
      </c>
      <c r="F17" s="86" t="s">
        <v>339</v>
      </c>
      <c r="G17" s="89">
        <v>4</v>
      </c>
      <c r="H17" s="90"/>
      <c r="I17" s="91">
        <f t="shared" ref="I17" si="1">IF(COUNTA(H17)=COUNTA(G17),(E17*G17/H17)*SVS_GLR,0)</f>
        <v>0</v>
      </c>
    </row>
    <row r="18" spans="1:9" s="92" customFormat="1">
      <c r="A18" s="285" t="s">
        <v>74</v>
      </c>
      <c r="B18" s="80" t="s">
        <v>328</v>
      </c>
      <c r="C18" s="81"/>
      <c r="D18" s="82"/>
      <c r="E18" s="95">
        <f>SUM(E14:E17)</f>
        <v>997.68999999999994</v>
      </c>
      <c r="F18" s="96"/>
      <c r="G18" s="96"/>
      <c r="H18" s="97" cm="1">
        <f t="array" ref="H18">IFERROR(SUMPRODUCT((H14:H17&lt;&gt;"")*E14:E17*G14:G17)/SUMPRODUCT((H14:H17&lt;&gt;"")*(I14:I17)/(SVS_GLR)),0)</f>
        <v>0</v>
      </c>
      <c r="I18" s="98">
        <f>SUM(I14:I17)</f>
        <v>0</v>
      </c>
    </row>
    <row r="19" spans="1:9" s="79" customFormat="1">
      <c r="A19" s="80" t="s">
        <v>132</v>
      </c>
      <c r="B19" s="81"/>
      <c r="C19" s="81"/>
      <c r="D19" s="82"/>
      <c r="E19" s="81"/>
      <c r="F19" s="83"/>
      <c r="G19" s="82"/>
      <c r="H19" s="82"/>
      <c r="I19" s="99"/>
    </row>
    <row r="20" spans="1:9" s="79" customFormat="1" ht="61.5" customHeight="1">
      <c r="A20" s="85">
        <v>5</v>
      </c>
      <c r="B20" s="86" t="s">
        <v>326</v>
      </c>
      <c r="C20" s="100" t="s">
        <v>338</v>
      </c>
      <c r="D20" s="87" t="s">
        <v>83</v>
      </c>
      <c r="E20" s="88">
        <v>159</v>
      </c>
      <c r="F20" s="86" t="s">
        <v>339</v>
      </c>
      <c r="G20" s="89">
        <v>4</v>
      </c>
      <c r="H20" s="90"/>
      <c r="I20" s="91">
        <f t="shared" ref="I20" si="2">IF(COUNTA(H20)=COUNTA(G20),(E20*G20/H20)*SVS_GLR,0)</f>
        <v>0</v>
      </c>
    </row>
    <row r="21" spans="1:9" s="92" customFormat="1" ht="36">
      <c r="A21" s="85">
        <v>5</v>
      </c>
      <c r="B21" s="93" t="s">
        <v>332</v>
      </c>
      <c r="C21" s="86"/>
      <c r="D21" s="87" t="s">
        <v>83</v>
      </c>
      <c r="E21" s="88">
        <v>40.270000000000003</v>
      </c>
      <c r="F21" s="86" t="s">
        <v>339</v>
      </c>
      <c r="G21" s="89">
        <v>4</v>
      </c>
      <c r="H21" s="90"/>
      <c r="I21" s="91">
        <f t="shared" ref="I21" si="3">IF(COUNTA(H21)=COUNTA(G21),(E21*G21/H21)*SVS_GLR,0)</f>
        <v>0</v>
      </c>
    </row>
    <row r="22" spans="1:9" s="79" customFormat="1">
      <c r="A22" s="285" t="s">
        <v>74</v>
      </c>
      <c r="B22" s="80" t="s">
        <v>328</v>
      </c>
      <c r="C22" s="81"/>
      <c r="D22" s="82"/>
      <c r="E22" s="95">
        <f>SUM(E20:E21)</f>
        <v>199.27</v>
      </c>
      <c r="F22" s="96"/>
      <c r="G22" s="96"/>
      <c r="H22" s="97" cm="1">
        <f t="array" ref="H22">IFERROR(SUMPRODUCT((H20:H21&lt;&gt;"")*E20:E21*G20:G21)/SUMPRODUCT((H20:H21&lt;&gt;"")*(I20:I21)/(SVS_GLR)),0)</f>
        <v>0</v>
      </c>
      <c r="I22" s="98">
        <f>SUM(I20:I21)</f>
        <v>0</v>
      </c>
    </row>
    <row r="23" spans="1:9" s="79" customFormat="1">
      <c r="A23" s="80" t="s">
        <v>185</v>
      </c>
      <c r="B23" s="81"/>
      <c r="C23" s="81"/>
      <c r="D23" s="82"/>
      <c r="E23" s="81"/>
      <c r="F23" s="83"/>
      <c r="G23" s="82"/>
      <c r="H23" s="82"/>
      <c r="I23" s="99"/>
    </row>
    <row r="24" spans="1:9" s="92" customFormat="1" ht="36">
      <c r="A24" s="85">
        <v>8</v>
      </c>
      <c r="B24" s="86" t="s">
        <v>326</v>
      </c>
      <c r="C24" s="86"/>
      <c r="D24" s="87" t="s">
        <v>83</v>
      </c>
      <c r="E24" s="88">
        <v>371.8</v>
      </c>
      <c r="F24" s="86" t="s">
        <v>339</v>
      </c>
      <c r="G24" s="89">
        <v>4</v>
      </c>
      <c r="H24" s="90"/>
      <c r="I24" s="91">
        <f t="shared" ref="I24" si="4">IF(COUNTA(H24)=COUNTA(G24),(E24*G24/H24)*SVS_GLR,0)</f>
        <v>0</v>
      </c>
    </row>
    <row r="25" spans="1:9" s="79" customFormat="1" ht="36">
      <c r="A25" s="85">
        <v>8</v>
      </c>
      <c r="B25" s="93" t="s">
        <v>332</v>
      </c>
      <c r="C25" s="86"/>
      <c r="D25" s="87" t="s">
        <v>83</v>
      </c>
      <c r="E25" s="88">
        <v>16.64</v>
      </c>
      <c r="F25" s="86" t="s">
        <v>339</v>
      </c>
      <c r="G25" s="89">
        <v>4</v>
      </c>
      <c r="H25" s="90"/>
      <c r="I25" s="91">
        <f t="shared" si="0"/>
        <v>0</v>
      </c>
    </row>
    <row r="26" spans="1:9" s="79" customFormat="1">
      <c r="A26" s="285" t="s">
        <v>74</v>
      </c>
      <c r="B26" s="80" t="s">
        <v>328</v>
      </c>
      <c r="C26" s="81"/>
      <c r="D26" s="82"/>
      <c r="E26" s="95">
        <f>SUM(E24:E25)</f>
        <v>388.44</v>
      </c>
      <c r="F26" s="96"/>
      <c r="G26" s="96"/>
      <c r="H26" s="97" cm="1">
        <f t="array" ref="H26">IFERROR(SUMPRODUCT((H24:H25&lt;&gt;"")*E24:E25*G24:G25)/SUMPRODUCT((H24:H25&lt;&gt;"")*(I24:I25)/(SVS_GLR)),0)</f>
        <v>0</v>
      </c>
      <c r="I26" s="98">
        <f>SUM(I24:I25)</f>
        <v>0</v>
      </c>
    </row>
    <row r="27" spans="1:9" s="92" customFormat="1">
      <c r="A27" s="80" t="s">
        <v>246</v>
      </c>
      <c r="B27" s="81"/>
      <c r="C27" s="81"/>
      <c r="D27" s="82"/>
      <c r="E27" s="81"/>
      <c r="F27" s="83"/>
      <c r="G27" s="82"/>
      <c r="H27" s="82"/>
      <c r="I27" s="99"/>
    </row>
    <row r="28" spans="1:9" s="92" customFormat="1" ht="36">
      <c r="A28" s="85">
        <v>11</v>
      </c>
      <c r="B28" s="86" t="s">
        <v>326</v>
      </c>
      <c r="C28" s="86"/>
      <c r="D28" s="87" t="s">
        <v>83</v>
      </c>
      <c r="E28" s="88">
        <v>55.55</v>
      </c>
      <c r="F28" s="86" t="s">
        <v>339</v>
      </c>
      <c r="G28" s="89">
        <v>4</v>
      </c>
      <c r="H28" s="90"/>
      <c r="I28" s="91">
        <f t="shared" ref="I28" si="5">IF(COUNTA(H28)=COUNTA(G28),(E28*G28/H28)*SVS_GLR,0)</f>
        <v>0</v>
      </c>
    </row>
    <row r="29" spans="1:9" s="79" customFormat="1" ht="36">
      <c r="A29" s="85">
        <v>11</v>
      </c>
      <c r="B29" s="93" t="s">
        <v>332</v>
      </c>
      <c r="C29" s="86"/>
      <c r="D29" s="87" t="s">
        <v>83</v>
      </c>
      <c r="E29" s="88">
        <v>1.06</v>
      </c>
      <c r="F29" s="86" t="s">
        <v>339</v>
      </c>
      <c r="G29" s="89">
        <v>4</v>
      </c>
      <c r="H29" s="90"/>
      <c r="I29" s="91">
        <f t="shared" si="0"/>
        <v>0</v>
      </c>
    </row>
    <row r="30" spans="1:9" s="79" customFormat="1">
      <c r="A30" s="285" t="s">
        <v>74</v>
      </c>
      <c r="B30" s="80" t="s">
        <v>328</v>
      </c>
      <c r="C30" s="81"/>
      <c r="D30" s="82"/>
      <c r="E30" s="95">
        <f>SUM(E28:E29)</f>
        <v>56.61</v>
      </c>
      <c r="F30" s="96"/>
      <c r="G30" s="96"/>
      <c r="H30" s="97" cm="1">
        <f t="array" ref="H30">IFERROR(SUMPRODUCT((H28:H29&lt;&gt;"")*E28:E29*G28:G29)/SUMPRODUCT((H28:H29&lt;&gt;"")*(I28:I29)/(SVS_GLR)),0)</f>
        <v>0</v>
      </c>
      <c r="I30" s="98">
        <f>SUM(I28:I29)</f>
        <v>0</v>
      </c>
    </row>
    <row r="31" spans="1:9" s="92" customFormat="1">
      <c r="A31" s="80" t="s">
        <v>329</v>
      </c>
      <c r="B31" s="81"/>
      <c r="C31" s="81"/>
      <c r="D31" s="82"/>
      <c r="E31" s="81"/>
      <c r="F31" s="83"/>
      <c r="G31" s="82"/>
      <c r="H31" s="82"/>
      <c r="I31" s="99"/>
    </row>
    <row r="32" spans="1:9" s="79" customFormat="1" ht="36">
      <c r="A32" s="85">
        <v>14</v>
      </c>
      <c r="B32" s="86" t="s">
        <v>326</v>
      </c>
      <c r="C32" s="86"/>
      <c r="D32" s="87" t="s">
        <v>83</v>
      </c>
      <c r="E32" s="88">
        <v>150</v>
      </c>
      <c r="F32" s="86" t="s">
        <v>339</v>
      </c>
      <c r="G32" s="89">
        <v>4</v>
      </c>
      <c r="H32" s="90"/>
      <c r="I32" s="91">
        <f>IF(COUNTA(H32)=COUNTA(G32),(E32*G32/H32)*SVS_GLR,0)</f>
        <v>0</v>
      </c>
    </row>
    <row r="33" spans="1:9" s="79" customFormat="1" ht="36">
      <c r="A33" s="85">
        <v>15</v>
      </c>
      <c r="B33" s="86" t="s">
        <v>327</v>
      </c>
      <c r="C33" s="86"/>
      <c r="D33" s="87" t="s">
        <v>83</v>
      </c>
      <c r="E33" s="88">
        <v>4.84</v>
      </c>
      <c r="F33" s="86" t="s">
        <v>339</v>
      </c>
      <c r="G33" s="89">
        <v>4</v>
      </c>
      <c r="H33" s="90"/>
      <c r="I33" s="91">
        <f t="shared" si="0"/>
        <v>0</v>
      </c>
    </row>
    <row r="34" spans="1:9" s="92" customFormat="1" ht="36">
      <c r="A34" s="85">
        <v>15</v>
      </c>
      <c r="B34" s="93" t="s">
        <v>332</v>
      </c>
      <c r="C34" s="86"/>
      <c r="D34" s="87" t="s">
        <v>83</v>
      </c>
      <c r="E34" s="88">
        <v>38.549999999999997</v>
      </c>
      <c r="F34" s="86" t="s">
        <v>339</v>
      </c>
      <c r="G34" s="89">
        <v>4</v>
      </c>
      <c r="H34" s="90"/>
      <c r="I34" s="91">
        <f t="shared" ref="I34" si="6">IF(COUNTA(H34)=COUNTA(G34),(E34*G34/H34)*SVS_GLR,0)</f>
        <v>0</v>
      </c>
    </row>
    <row r="35" spans="1:9" s="79" customFormat="1">
      <c r="A35" s="285" t="s">
        <v>74</v>
      </c>
      <c r="B35" s="80" t="s">
        <v>328</v>
      </c>
      <c r="C35" s="81"/>
      <c r="D35" s="82"/>
      <c r="E35" s="95">
        <f>SUM(E32:E34)</f>
        <v>193.39</v>
      </c>
      <c r="F35" s="96"/>
      <c r="G35" s="96"/>
      <c r="H35" s="97" cm="1">
        <f t="array" ref="H35">IFERROR(SUMPRODUCT((H32:H34&lt;&gt;"")*E32:E34*G32:G34)/SUMPRODUCT((H32:H34&lt;&gt;"")*(I32:I34)/(SVS_GLR)),0)</f>
        <v>0</v>
      </c>
      <c r="I35" s="98">
        <f>SUM(I32:I34)</f>
        <v>0</v>
      </c>
    </row>
    <row r="36" spans="1:9" s="102" customFormat="1">
      <c r="A36" s="80" t="s">
        <v>330</v>
      </c>
      <c r="B36" s="81"/>
      <c r="C36" s="81"/>
      <c r="D36" s="82"/>
      <c r="E36" s="81"/>
      <c r="F36" s="83"/>
      <c r="G36" s="82"/>
      <c r="H36" s="82"/>
      <c r="I36" s="99"/>
    </row>
    <row r="37" spans="1:9" ht="36">
      <c r="A37" s="85">
        <v>21</v>
      </c>
      <c r="B37" s="86" t="s">
        <v>326</v>
      </c>
      <c r="C37" s="86"/>
      <c r="D37" s="87" t="s">
        <v>83</v>
      </c>
      <c r="E37" s="88">
        <v>39.46</v>
      </c>
      <c r="F37" s="86" t="s">
        <v>339</v>
      </c>
      <c r="G37" s="89">
        <v>4</v>
      </c>
      <c r="H37" s="90"/>
      <c r="I37" s="91">
        <f t="shared" ref="I37" si="7">IF(COUNTA(H37)=COUNTA(G37),(E37*G37/H37)*SVS_GLR,0)</f>
        <v>0</v>
      </c>
    </row>
    <row r="38" spans="1:9" ht="36">
      <c r="A38" s="85">
        <v>21</v>
      </c>
      <c r="B38" s="93" t="s">
        <v>332</v>
      </c>
      <c r="C38" s="86"/>
      <c r="D38" s="87" t="s">
        <v>83</v>
      </c>
      <c r="E38" s="88">
        <v>11.94</v>
      </c>
      <c r="F38" s="86" t="s">
        <v>339</v>
      </c>
      <c r="G38" s="89">
        <v>4</v>
      </c>
      <c r="H38" s="90"/>
      <c r="I38" s="91">
        <f t="shared" si="0"/>
        <v>0</v>
      </c>
    </row>
    <row r="39" spans="1:9">
      <c r="A39" s="285" t="s">
        <v>74</v>
      </c>
      <c r="B39" s="80" t="s">
        <v>328</v>
      </c>
      <c r="C39" s="81"/>
      <c r="D39" s="82"/>
      <c r="E39" s="95">
        <f>SUM(E37:E38)</f>
        <v>51.4</v>
      </c>
      <c r="F39" s="96"/>
      <c r="G39" s="96"/>
      <c r="H39" s="97" cm="1">
        <f t="array" ref="H39">IFERROR(SUMPRODUCT((H37:H38&lt;&gt;"")*E37:E38*G37:G38)/SUMPRODUCT((H37:H38&lt;&gt;"")*(I37:I38)/(SVS_GLR)),0)</f>
        <v>0</v>
      </c>
      <c r="I39" s="98">
        <f>SUM(I37:I38)</f>
        <v>0</v>
      </c>
    </row>
    <row r="40" spans="1:9">
      <c r="A40" s="287" t="s">
        <v>6</v>
      </c>
      <c r="B40" s="286" t="s">
        <v>76</v>
      </c>
      <c r="C40" s="103"/>
      <c r="D40" s="104"/>
      <c r="E40" s="105">
        <f>E39+E35+E30+E26+E18+E22</f>
        <v>1886.7999999999997</v>
      </c>
      <c r="F40" s="106"/>
      <c r="G40" s="106"/>
      <c r="H40" s="107" cm="1">
        <f t="array" ref="H40">IFERROR(SUMPRODUCT((H14:H39&lt;&gt;"")*(G14:G39&lt;&gt;"")*(E14:E39)*(G14:G39))/SUMPRODUCT((H14:H39&lt;&gt;"")*(G14:G39&lt;&gt;"")*(I14:I39)/(SVS_GLR)),0)</f>
        <v>0</v>
      </c>
      <c r="I40" s="105">
        <f>I39+I35+I30+I26+I18+I22</f>
        <v>0</v>
      </c>
    </row>
    <row r="41" spans="1:9">
      <c r="A41" s="108"/>
      <c r="B41" s="109"/>
      <c r="C41" s="54"/>
      <c r="F41" s="54"/>
      <c r="G41" s="110"/>
      <c r="H41" s="110"/>
      <c r="I41" s="111"/>
    </row>
    <row r="42" spans="1:9" ht="13.5">
      <c r="A42" s="10" t="s">
        <v>342</v>
      </c>
      <c r="D42" s="21"/>
      <c r="I42" s="101"/>
    </row>
    <row r="43" spans="1:9">
      <c r="A43" s="10" t="s">
        <v>340</v>
      </c>
      <c r="D43" s="21"/>
      <c r="I43" s="101"/>
    </row>
    <row r="44" spans="1:9">
      <c r="A44" s="10" t="s">
        <v>84</v>
      </c>
      <c r="D44" s="21"/>
      <c r="I44" s="101"/>
    </row>
    <row r="45" spans="1:9">
      <c r="A45" s="10" t="s">
        <v>85</v>
      </c>
      <c r="I45" s="101"/>
    </row>
    <row r="46" spans="1:9">
      <c r="A46" s="10"/>
      <c r="I46" s="101"/>
    </row>
    <row r="47" spans="1:9">
      <c r="A47" s="10" t="s">
        <v>27</v>
      </c>
    </row>
    <row r="48" spans="1:9">
      <c r="A48" s="10" t="s">
        <v>86</v>
      </c>
    </row>
    <row r="49" spans="1:1">
      <c r="A49" s="10" t="s">
        <v>87</v>
      </c>
    </row>
  </sheetData>
  <sheetProtection algorithmName="SHA-512" hashValue="cyTjF63+huN2KH7iJxxatseZ6EYeOAHkzmnaBw2ovw9/bDA4y724uFCt7jddu+/C3Y1wcfJTa/mMI58cZgD04g==" saltValue="Cr745siGQ3UF8z494n7jWw==" spinCount="100000" sheet="1" objects="1" scenarios="1" formatColumns="0" formatRows="0" autoFilter="0"/>
  <autoFilter ref="A12:I40" xr:uid="{FAACE98E-F0F2-407A-BE15-246CCC12A3BE}"/>
  <phoneticPr fontId="40" type="noConversion"/>
  <conditionalFormatting sqref="D1">
    <cfRule type="expression" dxfId="1" priority="2">
      <formula>#REF!&lt;&gt;""</formula>
    </cfRule>
  </conditionalFormatting>
  <conditionalFormatting sqref="G1:I1">
    <cfRule type="expression" dxfId="0" priority="1">
      <formula>$G$1&lt;&gt;""</formula>
    </cfRule>
  </conditionalFormatting>
  <pageMargins left="0.7" right="0.7" top="0.78740157499999996" bottom="0.78740157499999996" header="0.3" footer="0.3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11</vt:i4>
      </vt:variant>
    </vt:vector>
  </HeadingPairs>
  <TitlesOfParts>
    <vt:vector size="19" baseType="lpstr">
      <vt:lpstr>Zusammenfassung</vt:lpstr>
      <vt:lpstr>Los 1.1 UR</vt:lpstr>
      <vt:lpstr>Los 1.2 UR</vt:lpstr>
      <vt:lpstr>Los 1.3 UR</vt:lpstr>
      <vt:lpstr>Los 1.4 UR</vt:lpstr>
      <vt:lpstr>Los 1.5 UR</vt:lpstr>
      <vt:lpstr>Los 1.6 UR</vt:lpstr>
      <vt:lpstr>Los 2.1 GlR</vt:lpstr>
      <vt:lpstr>Datum</vt:lpstr>
      <vt:lpstr>Zusammenfassung!Druckbereich</vt:lpstr>
      <vt:lpstr>Zusammenfassung!Kunde</vt:lpstr>
      <vt:lpstr>Kunde</vt:lpstr>
      <vt:lpstr>SVS_GLR</vt:lpstr>
      <vt:lpstr>'Los 1.1 UR'!SVS_UR_1_1</vt:lpstr>
      <vt:lpstr>'Los 1.2 UR'!SVS_UR_1_2</vt:lpstr>
      <vt:lpstr>'Los 1.3 UR'!SVS_UR_1_3</vt:lpstr>
      <vt:lpstr>'Los 1.4 UR'!SVS_UR_1_4</vt:lpstr>
      <vt:lpstr>'Los 1.5 UR'!SVS_UR_1_5</vt:lpstr>
      <vt:lpstr>'Los 1.6 UR'!SVS_UR_1_7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Sebastian Hannich</cp:lastModifiedBy>
  <cp:lastPrinted>2026-04-24T09:39:28Z</cp:lastPrinted>
  <dcterms:created xsi:type="dcterms:W3CDTF">1999-03-16T10:04:37Z</dcterms:created>
  <dcterms:modified xsi:type="dcterms:W3CDTF">2026-05-05T12:48:34Z</dcterms:modified>
</cp:coreProperties>
</file>